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75" windowWidth="11340" windowHeight="6285"/>
  </bookViews>
  <sheets>
    <sheet name="Illustration" sheetId="10" r:id="rId1"/>
    <sheet name="Contingency Table" sheetId="8" r:id="rId2"/>
    <sheet name="Relative Frequencies" sheetId="4" r:id="rId3"/>
    <sheet name="Extra Sheet" sheetId="9" r:id="rId4"/>
  </sheets>
  <calcPr calcId="145621"/>
</workbook>
</file>

<file path=xl/calcChain.xml><?xml version="1.0" encoding="utf-8"?>
<calcChain xmlns="http://schemas.openxmlformats.org/spreadsheetml/2006/main">
  <c r="N35" i="10" l="1"/>
  <c r="O35" i="10"/>
  <c r="P35" i="10"/>
  <c r="Q35" i="10"/>
  <c r="Q34" i="10"/>
  <c r="Q33" i="10"/>
  <c r="Q32" i="10"/>
  <c r="Q31" i="10"/>
  <c r="N27" i="10"/>
  <c r="O27" i="10"/>
  <c r="P27" i="10"/>
  <c r="Q27" i="10"/>
  <c r="Q26" i="10"/>
  <c r="Q25" i="10"/>
  <c r="Q24" i="10"/>
  <c r="Q23" i="10"/>
  <c r="N19" i="10"/>
  <c r="O19" i="10"/>
  <c r="P19" i="10"/>
  <c r="Q19" i="10"/>
  <c r="Q18" i="10"/>
  <c r="Q17" i="10"/>
  <c r="Q16" i="10"/>
  <c r="Q15" i="10"/>
  <c r="E11" i="10"/>
  <c r="E31" i="10"/>
  <c r="E32" i="10"/>
  <c r="E33" i="10"/>
  <c r="E34" i="10"/>
  <c r="E35" i="10"/>
  <c r="F11" i="10"/>
  <c r="F31" i="10"/>
  <c r="F32" i="10"/>
  <c r="F33" i="10"/>
  <c r="F34" i="10"/>
  <c r="F35" i="10"/>
  <c r="G7" i="10"/>
  <c r="D11" i="10"/>
  <c r="G11" i="10" s="1"/>
  <c r="G8" i="10"/>
  <c r="E24" i="10" s="1"/>
  <c r="G9" i="10"/>
  <c r="G10" i="10"/>
  <c r="E26" i="10" s="1"/>
  <c r="D32" i="10"/>
  <c r="D34" i="10"/>
  <c r="D23" i="10"/>
  <c r="G23" i="10" s="1"/>
  <c r="E23" i="10"/>
  <c r="F23" i="10"/>
  <c r="D24" i="10"/>
  <c r="G24" i="10" s="1"/>
  <c r="F24" i="10"/>
  <c r="D25" i="10"/>
  <c r="G25" i="10" s="1"/>
  <c r="E25" i="10"/>
  <c r="F25" i="10"/>
  <c r="D26" i="10"/>
  <c r="F26" i="10"/>
  <c r="G48" i="8"/>
  <c r="G49" i="8"/>
  <c r="G50" i="8"/>
  <c r="F50" i="8"/>
  <c r="E50" i="8"/>
  <c r="D50" i="8"/>
  <c r="C50" i="8"/>
  <c r="G27" i="8"/>
  <c r="G28" i="8"/>
  <c r="G29" i="8" s="1"/>
  <c r="F29" i="8"/>
  <c r="E29" i="8"/>
  <c r="D29" i="8"/>
  <c r="C29" i="8"/>
  <c r="E9" i="8"/>
  <c r="F9" i="8"/>
  <c r="G8" i="8"/>
  <c r="G7" i="8"/>
  <c r="G9" i="8"/>
  <c r="D9" i="8"/>
  <c r="C9" i="8"/>
  <c r="G7" i="4"/>
  <c r="G8" i="4"/>
  <c r="G9" i="4" s="1"/>
  <c r="E9" i="4"/>
  <c r="F9" i="4"/>
  <c r="D9" i="4"/>
  <c r="C9" i="4"/>
  <c r="E17" i="4" l="1"/>
  <c r="E19" i="4" s="1"/>
  <c r="E18" i="4"/>
  <c r="C18" i="4"/>
  <c r="F17" i="4"/>
  <c r="D18" i="4"/>
  <c r="F18" i="4"/>
  <c r="C17" i="4"/>
  <c r="D17" i="4"/>
  <c r="G26" i="10"/>
  <c r="G31" i="10"/>
  <c r="G33" i="10"/>
  <c r="E15" i="10"/>
  <c r="E17" i="10"/>
  <c r="E27" i="10"/>
  <c r="F15" i="10"/>
  <c r="F16" i="10"/>
  <c r="D18" i="10"/>
  <c r="F18" i="10"/>
  <c r="G34" i="10"/>
  <c r="E16" i="10"/>
  <c r="D15" i="10"/>
  <c r="D16" i="10"/>
  <c r="G16" i="10" s="1"/>
  <c r="F17" i="10"/>
  <c r="D27" i="10"/>
  <c r="F27" i="10"/>
  <c r="G32" i="10"/>
  <c r="E18" i="10"/>
  <c r="D17" i="10"/>
  <c r="D33" i="10"/>
  <c r="D31" i="10"/>
  <c r="D19" i="10" l="1"/>
  <c r="G15" i="10"/>
  <c r="G18" i="10"/>
  <c r="F19" i="10"/>
  <c r="C19" i="4"/>
  <c r="G17" i="4"/>
  <c r="G18" i="4"/>
  <c r="D35" i="10"/>
  <c r="G17" i="10"/>
  <c r="G27" i="10"/>
  <c r="E19" i="10"/>
  <c r="G35" i="10"/>
  <c r="D19" i="4"/>
  <c r="F19" i="4"/>
  <c r="G19" i="10" l="1"/>
  <c r="G19" i="4"/>
</calcChain>
</file>

<file path=xl/sharedStrings.xml><?xml version="1.0" encoding="utf-8"?>
<sst xmlns="http://schemas.openxmlformats.org/spreadsheetml/2006/main" count="146" uniqueCount="41">
  <si>
    <t>Col Total</t>
  </si>
  <si>
    <t>Row Total</t>
  </si>
  <si>
    <t>Male (M)</t>
  </si>
  <si>
    <t>Female (F)</t>
  </si>
  <si>
    <t>Under 21 (A)</t>
  </si>
  <si>
    <t>21-44 (B)</t>
  </si>
  <si>
    <t>45-64 (C)</t>
  </si>
  <si>
    <t>65 and up (D)</t>
  </si>
  <si>
    <t>Cross-Tabulation of Crashes by Age and Gender</t>
  </si>
  <si>
    <t>Raw Frequencies</t>
  </si>
  <si>
    <t>Relative Frequencies</t>
  </si>
  <si>
    <t>Relative Frequency Tables</t>
  </si>
  <si>
    <t>Movies Attended Per Year</t>
  </si>
  <si>
    <t>Under 5</t>
  </si>
  <si>
    <t>5 &lt; 10</t>
  </si>
  <si>
    <t>10 or More</t>
  </si>
  <si>
    <t>Age Group</t>
  </si>
  <si>
    <t>Row Tot</t>
  </si>
  <si>
    <t>Under 18</t>
  </si>
  <si>
    <t>18 &lt; 35</t>
  </si>
  <si>
    <t>35 &lt; 59</t>
  </si>
  <si>
    <t>60 and Over</t>
  </si>
  <si>
    <t>Col Tot</t>
  </si>
  <si>
    <t>Joint Probabilities</t>
  </si>
  <si>
    <t>Conditional by Row</t>
  </si>
  <si>
    <t>Application: Automobile Crashes by Age and Gender</t>
  </si>
  <si>
    <t>Illustration: Movie Attendance by Age Group</t>
  </si>
  <si>
    <t>Conditional by Column</t>
  </si>
  <si>
    <r>
      <t xml:space="preserve">e.g., </t>
    </r>
    <r>
      <rPr>
        <i/>
        <sz val="10"/>
        <rFont val="Arial"/>
        <family val="2"/>
      </rPr>
      <t>P</t>
    </r>
    <r>
      <rPr>
        <sz val="10"/>
        <rFont val="Arial"/>
        <family val="2"/>
      </rPr>
      <t>(</t>
    </r>
    <r>
      <rPr>
        <i/>
        <sz val="10"/>
        <rFont val="Arial"/>
        <family val="2"/>
      </rPr>
      <t>F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 xml:space="preserve"> </t>
    </r>
    <r>
      <rPr>
        <sz val="10"/>
        <rFont val="Symbol"/>
        <family val="1"/>
        <charset val="2"/>
      </rPr>
      <t></t>
    </r>
    <r>
      <rPr>
        <sz val="10"/>
        <rFont val="Arial"/>
        <family val="2"/>
      </rPr>
      <t xml:space="preserve"> </t>
    </r>
    <r>
      <rPr>
        <i/>
        <sz val="10"/>
        <rFont val="Arial"/>
        <family val="2"/>
      </rPr>
      <t>A</t>
    </r>
    <r>
      <rPr>
        <vertAlign val="subscript"/>
        <sz val="10"/>
        <rFont val="Arial"/>
        <family val="2"/>
      </rPr>
      <t>3</t>
    </r>
    <r>
      <rPr>
        <sz val="10"/>
        <rFont val="Arial"/>
        <family val="2"/>
      </rPr>
      <t>) = 19/160 = .1188</t>
    </r>
  </si>
  <si>
    <r>
      <t xml:space="preserve">e.g., </t>
    </r>
    <r>
      <rPr>
        <i/>
        <sz val="10"/>
        <rFont val="Arial"/>
        <family val="2"/>
      </rPr>
      <t>P</t>
    </r>
    <r>
      <rPr>
        <sz val="10"/>
        <rFont val="Arial"/>
        <family val="2"/>
      </rPr>
      <t>(</t>
    </r>
    <r>
      <rPr>
        <i/>
        <sz val="10"/>
        <rFont val="Arial"/>
        <family val="2"/>
      </rPr>
      <t>F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 xml:space="preserve"> | </t>
    </r>
    <r>
      <rPr>
        <i/>
        <sz val="10"/>
        <rFont val="Arial"/>
        <family val="2"/>
      </rPr>
      <t>A</t>
    </r>
    <r>
      <rPr>
        <vertAlign val="subscript"/>
        <sz val="10"/>
        <rFont val="Arial"/>
        <family val="2"/>
      </rPr>
      <t>3</t>
    </r>
    <r>
      <rPr>
        <sz val="10"/>
        <rFont val="Arial"/>
        <family val="2"/>
      </rPr>
      <t>) = 19/40 = .4750</t>
    </r>
  </si>
  <si>
    <r>
      <t xml:space="preserve">e.g., </t>
    </r>
    <r>
      <rPr>
        <i/>
        <sz val="10"/>
        <rFont val="Arial"/>
        <family val="2"/>
      </rPr>
      <t>P</t>
    </r>
    <r>
      <rPr>
        <sz val="10"/>
        <rFont val="Arial"/>
        <family val="2"/>
      </rPr>
      <t>(</t>
    </r>
    <r>
      <rPr>
        <i/>
        <sz val="10"/>
        <rFont val="Arial"/>
        <family val="2"/>
      </rPr>
      <t>A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 xml:space="preserve"> | </t>
    </r>
    <r>
      <rPr>
        <i/>
        <sz val="10"/>
        <rFont val="Arial"/>
        <family val="2"/>
      </rPr>
      <t>F</t>
    </r>
    <r>
      <rPr>
        <vertAlign val="subscript"/>
        <sz val="10"/>
        <rFont val="Arial"/>
        <family val="2"/>
      </rPr>
      <t>3</t>
    </r>
    <r>
      <rPr>
        <sz val="10"/>
        <rFont val="Arial"/>
        <family val="2"/>
      </rPr>
      <t>) = 8/41 = .1951</t>
    </r>
  </si>
  <si>
    <r>
      <t>F</t>
    </r>
    <r>
      <rPr>
        <vertAlign val="subscript"/>
        <sz val="10"/>
        <rFont val="Arial"/>
        <family val="2"/>
      </rPr>
      <t>1</t>
    </r>
  </si>
  <si>
    <r>
      <t>F</t>
    </r>
    <r>
      <rPr>
        <vertAlign val="subscript"/>
        <sz val="10"/>
        <rFont val="Arial"/>
        <family val="2"/>
      </rPr>
      <t>2</t>
    </r>
  </si>
  <si>
    <r>
      <t>F</t>
    </r>
    <r>
      <rPr>
        <vertAlign val="subscript"/>
        <sz val="10"/>
        <rFont val="Arial"/>
        <family val="2"/>
      </rPr>
      <t>3</t>
    </r>
  </si>
  <si>
    <r>
      <t>A</t>
    </r>
    <r>
      <rPr>
        <vertAlign val="subscript"/>
        <sz val="10"/>
        <rFont val="Arial"/>
        <family val="2"/>
      </rPr>
      <t>1</t>
    </r>
  </si>
  <si>
    <r>
      <t>A</t>
    </r>
    <r>
      <rPr>
        <vertAlign val="subscript"/>
        <sz val="10"/>
        <rFont val="Arial"/>
        <family val="2"/>
      </rPr>
      <t>2</t>
    </r>
  </si>
  <si>
    <r>
      <t>A</t>
    </r>
    <r>
      <rPr>
        <vertAlign val="subscript"/>
        <sz val="10"/>
        <rFont val="Arial"/>
        <family val="2"/>
      </rPr>
      <t>3</t>
    </r>
  </si>
  <si>
    <r>
      <t>A</t>
    </r>
    <r>
      <rPr>
        <vertAlign val="subscript"/>
        <sz val="10"/>
        <rFont val="Arial"/>
        <family val="2"/>
      </rPr>
      <t>4</t>
    </r>
  </si>
  <si>
    <t>Concept #1: Marginal Probability</t>
  </si>
  <si>
    <t>Concept #2: Joint Probability</t>
  </si>
  <si>
    <t>Concept #3: Conditional Probability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</si>
</sst>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"/>
    <numFmt numFmtId="165" formatCode="0.0000"/>
  </numFmts>
  <fonts count="14" x14ac:knownFonts="1">
    <font>
      <sz val="10"/>
      <name val="Arial"/>
    </font>
    <font>
      <b/>
      <i/>
      <sz val="12"/>
      <color indexed="12"/>
      <name val="Arial"/>
      <family val="2"/>
    </font>
    <font>
      <b/>
      <sz val="10"/>
      <color indexed="16"/>
      <name val="Arial"/>
      <family val="2"/>
    </font>
    <font>
      <sz val="8"/>
      <name val="Arial"/>
      <family val="2"/>
    </font>
    <font>
      <i/>
      <sz val="10"/>
      <name val="Arial"/>
      <family val="2"/>
    </font>
    <font>
      <vertAlign val="subscript"/>
      <sz val="10"/>
      <name val="Arial"/>
      <family val="2"/>
    </font>
    <font>
      <sz val="10"/>
      <name val="Symbol"/>
      <family val="1"/>
      <charset val="2"/>
    </font>
    <font>
      <sz val="10"/>
      <color indexed="12"/>
      <name val="Arial"/>
      <family val="2"/>
    </font>
    <font>
      <b/>
      <sz val="10"/>
      <color indexed="12"/>
      <name val="Arial"/>
      <family val="2"/>
    </font>
    <font>
      <sz val="10"/>
      <name val="Arial"/>
      <family val="2"/>
    </font>
    <font>
      <b/>
      <i/>
      <sz val="10"/>
      <color indexed="12"/>
      <name val="Arial"/>
      <family val="2"/>
    </font>
    <font>
      <b/>
      <sz val="10"/>
      <color indexed="10"/>
      <name val="Arial"/>
      <family val="2"/>
    </font>
    <font>
      <b/>
      <i/>
      <sz val="12"/>
      <color theme="8" tint="-0.499984740745262"/>
      <name val="Arial"/>
      <family val="2"/>
    </font>
    <font>
      <i/>
      <u/>
      <sz val="12"/>
      <color theme="8" tint="-0.49998474074526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Protection="1">
      <protection locked="0"/>
    </xf>
    <xf numFmtId="0" fontId="1" fillId="0" borderId="0" xfId="0" applyFo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Protection="1"/>
    <xf numFmtId="165" fontId="0" fillId="0" borderId="0" xfId="0" applyNumberFormat="1" applyAlignment="1" applyProtection="1">
      <alignment horizontal="center"/>
    </xf>
    <xf numFmtId="0" fontId="4" fillId="0" borderId="0" xfId="0" applyFont="1" applyAlignment="1" applyProtection="1">
      <alignment horizontal="center"/>
    </xf>
    <xf numFmtId="0" fontId="0" fillId="0" borderId="0" xfId="0" applyAlignment="1" applyProtection="1">
      <alignment horizontal="center"/>
    </xf>
    <xf numFmtId="0" fontId="4" fillId="0" borderId="0" xfId="0" applyFont="1" applyAlignment="1" applyProtection="1">
      <alignment horizontal="right"/>
    </xf>
    <xf numFmtId="0" fontId="0" fillId="0" borderId="0" xfId="0" applyAlignment="1" applyProtection="1">
      <alignment horizontal="right"/>
    </xf>
    <xf numFmtId="0" fontId="0" fillId="0" borderId="1" xfId="0" applyBorder="1" applyAlignment="1" applyProtection="1">
      <alignment horizontal="center"/>
    </xf>
    <xf numFmtId="0" fontId="0" fillId="0" borderId="0" xfId="0" applyFill="1" applyBorder="1" applyAlignment="1" applyProtection="1">
      <alignment horizontal="center"/>
    </xf>
    <xf numFmtId="165" fontId="0" fillId="0" borderId="1" xfId="0" applyNumberFormat="1" applyBorder="1" applyAlignment="1" applyProtection="1">
      <alignment horizontal="center"/>
    </xf>
    <xf numFmtId="165" fontId="0" fillId="2" borderId="1" xfId="0" applyNumberFormat="1" applyFill="1" applyBorder="1" applyAlignment="1" applyProtection="1">
      <alignment horizontal="center"/>
    </xf>
    <xf numFmtId="165" fontId="0" fillId="3" borderId="1" xfId="0" applyNumberFormat="1" applyFill="1" applyBorder="1" applyAlignment="1" applyProtection="1">
      <alignment horizontal="center"/>
    </xf>
    <xf numFmtId="165" fontId="0" fillId="0" borderId="0" xfId="0" applyNumberFormat="1" applyBorder="1" applyAlignment="1" applyProtection="1">
      <alignment horizontal="center"/>
    </xf>
    <xf numFmtId="165" fontId="0" fillId="4" borderId="1" xfId="0" applyNumberFormat="1" applyFill="1" applyBorder="1" applyAlignment="1" applyProtection="1">
      <alignment horizontal="center"/>
    </xf>
    <xf numFmtId="0" fontId="8" fillId="2" borderId="1" xfId="0" applyFont="1" applyFill="1" applyBorder="1" applyAlignment="1" applyProtection="1">
      <alignment horizontal="center"/>
    </xf>
    <xf numFmtId="0" fontId="8" fillId="3" borderId="1" xfId="0" applyFont="1" applyFill="1" applyBorder="1" applyAlignment="1" applyProtection="1">
      <alignment horizontal="center"/>
    </xf>
    <xf numFmtId="0" fontId="8" fillId="4" borderId="1" xfId="0" applyFont="1" applyFill="1" applyBorder="1" applyAlignment="1" applyProtection="1">
      <alignment horizontal="center"/>
    </xf>
    <xf numFmtId="0" fontId="7" fillId="4" borderId="1" xfId="0" applyFont="1" applyFill="1" applyBorder="1" applyAlignment="1" applyProtection="1">
      <alignment horizontal="center"/>
    </xf>
    <xf numFmtId="0" fontId="9" fillId="0" borderId="0" xfId="0" applyFont="1" applyProtection="1">
      <protection locked="0"/>
    </xf>
    <xf numFmtId="0" fontId="10" fillId="0" borderId="0" xfId="0" applyFont="1" applyProtection="1">
      <protection locked="0"/>
    </xf>
    <xf numFmtId="0" fontId="9" fillId="0" borderId="0" xfId="0" applyFont="1" applyProtection="1"/>
    <xf numFmtId="0" fontId="10" fillId="0" borderId="0" xfId="0" applyFont="1" applyProtection="1"/>
    <xf numFmtId="0" fontId="9" fillId="0" borderId="0" xfId="0" applyFont="1" applyFill="1" applyBorder="1" applyProtection="1"/>
    <xf numFmtId="0" fontId="4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right" vertical="center" wrapText="1"/>
    </xf>
    <xf numFmtId="3" fontId="9" fillId="0" borderId="1" xfId="0" applyNumberFormat="1" applyFont="1" applyFill="1" applyBorder="1" applyAlignment="1" applyProtection="1">
      <alignment horizontal="center" vertical="center"/>
    </xf>
    <xf numFmtId="3" fontId="9" fillId="0" borderId="0" xfId="0" applyNumberFormat="1" applyFont="1" applyFill="1" applyBorder="1" applyAlignment="1" applyProtection="1">
      <alignment horizontal="center" vertical="center"/>
    </xf>
    <xf numFmtId="3" fontId="11" fillId="0" borderId="0" xfId="0" applyNumberFormat="1" applyFont="1" applyAlignment="1" applyProtection="1">
      <alignment horizontal="center" vertical="center"/>
    </xf>
    <xf numFmtId="3" fontId="9" fillId="0" borderId="0" xfId="0" applyNumberFormat="1" applyFont="1" applyAlignment="1" applyProtection="1">
      <alignment horizontal="center" vertical="center"/>
    </xf>
    <xf numFmtId="0" fontId="9" fillId="0" borderId="0" xfId="0" applyFont="1" applyAlignment="1" applyProtection="1">
      <alignment horizontal="right"/>
    </xf>
    <xf numFmtId="3" fontId="9" fillId="0" borderId="0" xfId="0" applyNumberFormat="1" applyFont="1" applyAlignment="1" applyProtection="1">
      <alignment horizontal="center"/>
    </xf>
    <xf numFmtId="3" fontId="11" fillId="0" borderId="0" xfId="0" applyNumberFormat="1" applyFont="1" applyAlignment="1" applyProtection="1">
      <alignment horizontal="center"/>
    </xf>
    <xf numFmtId="3" fontId="9" fillId="0" borderId="0" xfId="0" applyNumberFormat="1" applyFont="1" applyAlignment="1" applyProtection="1">
      <alignment horizontal="center"/>
      <protection locked="0"/>
    </xf>
    <xf numFmtId="3" fontId="11" fillId="0" borderId="1" xfId="0" applyNumberFormat="1" applyFont="1" applyFill="1" applyBorder="1" applyAlignment="1" applyProtection="1">
      <alignment horizontal="center" vertical="center"/>
    </xf>
    <xf numFmtId="3" fontId="11" fillId="0" borderId="0" xfId="0" applyNumberFormat="1" applyFont="1" applyFill="1" applyBorder="1" applyAlignment="1" applyProtection="1">
      <alignment horizontal="center" vertical="center"/>
    </xf>
    <xf numFmtId="3" fontId="9" fillId="0" borderId="0" xfId="0" applyNumberFormat="1" applyFont="1" applyFill="1" applyAlignment="1" applyProtection="1">
      <alignment horizontal="center" vertical="center"/>
    </xf>
    <xf numFmtId="3" fontId="9" fillId="0" borderId="0" xfId="0" applyNumberFormat="1" applyFont="1" applyFill="1" applyAlignment="1" applyProtection="1">
      <alignment horizontal="center"/>
    </xf>
    <xf numFmtId="3" fontId="9" fillId="0" borderId="0" xfId="0" applyNumberFormat="1" applyFont="1" applyFill="1" applyBorder="1" applyAlignment="1" applyProtection="1">
      <alignment horizontal="center"/>
    </xf>
    <xf numFmtId="3" fontId="9" fillId="0" borderId="0" xfId="0" applyNumberFormat="1" applyFont="1" applyAlignment="1" applyProtection="1">
      <alignment horizontal="center" vertical="center"/>
      <protection locked="0"/>
    </xf>
    <xf numFmtId="165" fontId="9" fillId="0" borderId="0" xfId="0" applyNumberFormat="1" applyFont="1" applyAlignment="1" applyProtection="1">
      <alignment horizontal="center"/>
    </xf>
    <xf numFmtId="164" fontId="9" fillId="0" borderId="1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right"/>
    </xf>
    <xf numFmtId="0" fontId="9" fillId="0" borderId="0" xfId="0" applyFont="1" applyFill="1" applyBorder="1" applyAlignment="1" applyProtection="1">
      <alignment horizontal="right"/>
    </xf>
    <xf numFmtId="0" fontId="4" fillId="0" borderId="0" xfId="0" applyFont="1" applyAlignment="1" applyProtection="1">
      <alignment horizontal="right"/>
      <protection locked="0"/>
    </xf>
    <xf numFmtId="0" fontId="0" fillId="0" borderId="0" xfId="0" applyAlignment="1" applyProtection="1">
      <alignment horizontal="right"/>
      <protection locked="0"/>
    </xf>
    <xf numFmtId="0" fontId="12" fillId="0" borderId="0" xfId="0" applyFont="1" applyProtection="1">
      <protection locked="0"/>
    </xf>
    <xf numFmtId="0" fontId="13" fillId="0" borderId="0" xfId="0" applyFont="1" applyProtection="1"/>
    <xf numFmtId="0" fontId="4" fillId="0" borderId="0" xfId="0" applyFont="1" applyAlignment="1" applyProtection="1">
      <alignment horizontal="center"/>
    </xf>
    <xf numFmtId="0" fontId="9" fillId="0" borderId="0" xfId="0" applyFont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228600</xdr:colOff>
      <xdr:row>12</xdr:row>
      <xdr:rowOff>152400</xdr:rowOff>
    </xdr:from>
    <xdr:to>
      <xdr:col>11</xdr:col>
      <xdr:colOff>38100</xdr:colOff>
      <xdr:row>17</xdr:row>
      <xdr:rowOff>85725</xdr:rowOff>
    </xdr:to>
    <xdr:sp macro="" textlink="">
      <xdr:nvSpPr>
        <xdr:cNvPr id="9217" name="AutoShape 1"/>
        <xdr:cNvSpPr>
          <a:spLocks noChangeArrowheads="1"/>
        </xdr:cNvSpPr>
      </xdr:nvSpPr>
      <xdr:spPr bwMode="auto">
        <a:xfrm>
          <a:off x="4276725" y="2343150"/>
          <a:ext cx="2247900" cy="895350"/>
        </a:xfrm>
        <a:prstGeom prst="leftArrow">
          <a:avLst>
            <a:gd name="adj1" fmla="val 50000"/>
            <a:gd name="adj2" fmla="val 62766"/>
          </a:avLst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Each cell frequency is divided by total sample size (</a:t>
          </a:r>
          <a:r>
            <a:rPr lang="en-US" sz="1000" b="0" i="1" u="none" strike="noStrike" baseline="0">
              <a:solidFill>
                <a:srgbClr val="000000"/>
              </a:solidFill>
              <a:latin typeface="Arial"/>
              <a:cs typeface="Arial"/>
            </a:rPr>
            <a:t>n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= 160)</a:t>
          </a:r>
        </a:p>
      </xdr:txBody>
    </xdr:sp>
    <xdr:clientData/>
  </xdr:twoCellAnchor>
  <xdr:twoCellAnchor>
    <xdr:from>
      <xdr:col>7</xdr:col>
      <xdr:colOff>180975</xdr:colOff>
      <xdr:row>21</xdr:row>
      <xdr:rowOff>38100</xdr:rowOff>
    </xdr:from>
    <xdr:to>
      <xdr:col>10</xdr:col>
      <xdr:colOff>600075</xdr:colOff>
      <xdr:row>25</xdr:row>
      <xdr:rowOff>123825</xdr:rowOff>
    </xdr:to>
    <xdr:sp macro="" textlink="">
      <xdr:nvSpPr>
        <xdr:cNvPr id="9218" name="AutoShape 2"/>
        <xdr:cNvSpPr>
          <a:spLocks noChangeArrowheads="1"/>
        </xdr:cNvSpPr>
      </xdr:nvSpPr>
      <xdr:spPr bwMode="auto">
        <a:xfrm>
          <a:off x="4229100" y="3914775"/>
          <a:ext cx="2247900" cy="885825"/>
        </a:xfrm>
        <a:prstGeom prst="leftArrow">
          <a:avLst>
            <a:gd name="adj1" fmla="val 50000"/>
            <a:gd name="adj2" fmla="val 63441"/>
          </a:avLst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Each row cell frequency is divided by its row total</a:t>
          </a:r>
        </a:p>
      </xdr:txBody>
    </xdr:sp>
    <xdr:clientData/>
  </xdr:twoCellAnchor>
  <xdr:twoCellAnchor>
    <xdr:from>
      <xdr:col>7</xdr:col>
      <xdr:colOff>285750</xdr:colOff>
      <xdr:row>28</xdr:row>
      <xdr:rowOff>142875</xdr:rowOff>
    </xdr:from>
    <xdr:to>
      <xdr:col>11</xdr:col>
      <xdr:colOff>95250</xdr:colOff>
      <xdr:row>33</xdr:row>
      <xdr:rowOff>28575</xdr:rowOff>
    </xdr:to>
    <xdr:sp macro="" textlink="">
      <xdr:nvSpPr>
        <xdr:cNvPr id="9219" name="AutoShape 3"/>
        <xdr:cNvSpPr>
          <a:spLocks noChangeArrowheads="1"/>
        </xdr:cNvSpPr>
      </xdr:nvSpPr>
      <xdr:spPr bwMode="auto">
        <a:xfrm>
          <a:off x="4333875" y="5381625"/>
          <a:ext cx="2247900" cy="847725"/>
        </a:xfrm>
        <a:prstGeom prst="leftArrow">
          <a:avLst>
            <a:gd name="adj1" fmla="val 50000"/>
            <a:gd name="adj2" fmla="val 66292"/>
          </a:avLst>
        </a:prstGeom>
        <a:solidFill>
          <a:srgbClr val="CC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Each column cell frequency is divided by its column total</a:t>
          </a:r>
        </a:p>
      </xdr:txBody>
    </xdr:sp>
    <xdr:clientData/>
  </xdr:twoCellAnchor>
  <xdr:twoCellAnchor>
    <xdr:from>
      <xdr:col>7</xdr:col>
      <xdr:colOff>409575</xdr:colOff>
      <xdr:row>6</xdr:row>
      <xdr:rowOff>66675</xdr:rowOff>
    </xdr:from>
    <xdr:to>
      <xdr:col>10</xdr:col>
      <xdr:colOff>476250</xdr:colOff>
      <xdr:row>10</xdr:row>
      <xdr:rowOff>95251</xdr:rowOff>
    </xdr:to>
    <xdr:sp macro="" textlink="">
      <xdr:nvSpPr>
        <xdr:cNvPr id="9220" name="Text Box 4"/>
        <xdr:cNvSpPr txBox="1">
          <a:spLocks noChangeArrowheads="1"/>
        </xdr:cNvSpPr>
      </xdr:nvSpPr>
      <xdr:spPr bwMode="auto">
        <a:xfrm>
          <a:off x="4457700" y="1133475"/>
          <a:ext cx="1895475" cy="82867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lnSpc>
              <a:spcPts val="1000"/>
            </a:lnSpc>
            <a:defRPr sz="1000"/>
          </a:pPr>
          <a:r>
            <a:rPr lang="en-US" sz="1100" b="0" i="1" u="none" strike="noStrike" baseline="0">
              <a:solidFill>
                <a:srgbClr val="C00000"/>
              </a:solidFill>
              <a:latin typeface="Times New Roman" pitchFamily="18" charset="0"/>
              <a:cs typeface="Times New Roman" pitchFamily="18" charset="0"/>
            </a:rPr>
            <a:t>Scenario  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40 individuals in each age group are asked how often they attended a movie in the past year.  The frequency of their replies is shown in this </a:t>
          </a:r>
          <a:r>
            <a:rPr lang="en-US" sz="1100" b="0" i="1" u="none" strike="noStrike" baseline="0">
              <a:solidFill>
                <a:srgbClr val="0000FF"/>
              </a:solidFill>
              <a:latin typeface="Times New Roman" pitchFamily="18" charset="0"/>
              <a:cs typeface="Times New Roman" pitchFamily="18" charset="0"/>
            </a:rPr>
            <a:t>contingency table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.</a:t>
          </a:r>
        </a:p>
      </xdr:txBody>
    </xdr:sp>
    <xdr:clientData/>
  </xdr:twoCellAnchor>
  <xdr:twoCellAnchor>
    <xdr:from>
      <xdr:col>7</xdr:col>
      <xdr:colOff>419099</xdr:colOff>
      <xdr:row>0</xdr:row>
      <xdr:rowOff>0</xdr:rowOff>
    </xdr:from>
    <xdr:to>
      <xdr:col>12</xdr:col>
      <xdr:colOff>419100</xdr:colOff>
      <xdr:row>6</xdr:row>
      <xdr:rowOff>28574</xdr:rowOff>
    </xdr:to>
    <xdr:sp macro="" textlink="">
      <xdr:nvSpPr>
        <xdr:cNvPr id="9224" name="AutoShape 8"/>
        <xdr:cNvSpPr>
          <a:spLocks noChangeArrowheads="1"/>
        </xdr:cNvSpPr>
      </xdr:nvSpPr>
      <xdr:spPr bwMode="auto">
        <a:xfrm>
          <a:off x="4467224" y="0"/>
          <a:ext cx="2838451" cy="1095374"/>
        </a:xfrm>
        <a:prstGeom prst="horizontalScroll">
          <a:avLst>
            <a:gd name="adj" fmla="val 12500"/>
          </a:avLst>
        </a:prstGeom>
        <a:solidFill>
          <a:srgbClr val="FFFFCC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91440" tIns="91440" rIns="91440" bIns="91440" anchor="t" upright="1"/>
        <a:lstStyle/>
        <a:p>
          <a:pPr algn="l" rtl="0">
            <a:defRPr sz="1000"/>
          </a:pPr>
          <a:r>
            <a:rPr lang="en-US" sz="1100" b="1" i="1" u="none" strike="noStrike" baseline="0">
              <a:solidFill>
                <a:schemeClr val="accent5">
                  <a:lumMod val="50000"/>
                </a:schemeClr>
              </a:solidFill>
              <a:latin typeface="Times New Roman" pitchFamily="18" charset="0"/>
              <a:cs typeface="Times New Roman" pitchFamily="18" charset="0"/>
            </a:rPr>
            <a:t>Objective:</a:t>
          </a:r>
          <a:r>
            <a:rPr lang="en-US" sz="1100" b="1" i="0" u="none" strike="noStrike" baseline="0">
              <a:solidFill>
                <a:schemeClr val="accent5">
                  <a:lumMod val="50000"/>
                </a:schemeClr>
              </a:solidFill>
              <a:latin typeface="Times New Roman" pitchFamily="18" charset="0"/>
              <a:cs typeface="Times New Roman" pitchFamily="18" charset="0"/>
            </a:rPr>
            <a:t> 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To Show how to calculate joint probabilities and conditional probabilities from frequencies in a contingency table.</a:t>
          </a:r>
        </a:p>
      </xdr:txBody>
    </xdr:sp>
    <xdr:clientData/>
  </xdr:twoCellAnchor>
  <xdr:twoCellAnchor>
    <xdr:from>
      <xdr:col>11</xdr:col>
      <xdr:colOff>190500</xdr:colOff>
      <xdr:row>6</xdr:row>
      <xdr:rowOff>123825</xdr:rowOff>
    </xdr:from>
    <xdr:to>
      <xdr:col>13</xdr:col>
      <xdr:colOff>447675</xdr:colOff>
      <xdr:row>12</xdr:row>
      <xdr:rowOff>0</xdr:rowOff>
    </xdr:to>
    <xdr:sp macro="" textlink="">
      <xdr:nvSpPr>
        <xdr:cNvPr id="9225" name="Text Box 9"/>
        <xdr:cNvSpPr txBox="1">
          <a:spLocks noChangeArrowheads="1"/>
        </xdr:cNvSpPr>
      </xdr:nvSpPr>
      <xdr:spPr bwMode="auto">
        <a:xfrm>
          <a:off x="6677025" y="1190625"/>
          <a:ext cx="1266825" cy="1000125"/>
        </a:xfrm>
        <a:prstGeom prst="rect">
          <a:avLst/>
        </a:prstGeom>
        <a:solidFill>
          <a:srgbClr val="FFFFCC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1" i="1" u="none" strike="noStrike" baseline="0">
              <a:solidFill>
                <a:schemeClr val="accent5">
                  <a:lumMod val="50000"/>
                </a:schemeClr>
              </a:solidFill>
              <a:latin typeface="Times New Roman" pitchFamily="18" charset="0"/>
              <a:cs typeface="Times New Roman" pitchFamily="18" charset="0"/>
            </a:rPr>
            <a:t>Exercises:</a:t>
          </a:r>
          <a:r>
            <a:rPr lang="en-US" sz="1100" b="1" i="0" u="none" strike="noStrike" baseline="0">
              <a:solidFill>
                <a:schemeClr val="accent5">
                  <a:lumMod val="50000"/>
                </a:schemeClr>
              </a:solidFill>
              <a:latin typeface="Times New Roman" pitchFamily="18" charset="0"/>
              <a:cs typeface="Times New Roman" pitchFamily="18" charset="0"/>
            </a:rPr>
            <a:t>  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Find</a:t>
          </a:r>
        </a:p>
        <a:p>
          <a:pPr algn="l" rtl="0">
            <a:defRPr sz="1000"/>
          </a:pP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  (1) </a:t>
          </a:r>
          <a:r>
            <a:rPr lang="en-US" sz="1100" b="0" i="1" u="none" strike="noStrike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P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(</a:t>
          </a:r>
          <a:r>
            <a:rPr lang="en-US" sz="1100" b="0" i="1" u="none" strike="noStrike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F</a:t>
          </a:r>
          <a:r>
            <a:rPr lang="en-US" sz="1100" b="0" i="0" u="none" strike="noStrike" baseline="-2500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3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 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  <a:sym typeface="Symbol"/>
            </a:rPr>
            <a:t>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 </a:t>
          </a:r>
          <a:r>
            <a:rPr lang="en-US" sz="1100" b="0" i="1" u="none" strike="noStrike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A</a:t>
          </a:r>
          <a:r>
            <a:rPr lang="en-US" sz="1100" b="0" i="0" u="none" strike="noStrike" baseline="-2500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2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)</a:t>
          </a:r>
        </a:p>
        <a:p>
          <a:pPr algn="l" rtl="0">
            <a:defRPr sz="1000"/>
          </a:pP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  (2) </a:t>
          </a:r>
          <a:r>
            <a:rPr lang="en-US" sz="1100" b="0" i="1" u="none" strike="noStrike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P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(</a:t>
          </a:r>
          <a:r>
            <a:rPr lang="en-US" sz="1100" b="0" i="1" u="none" strike="noStrike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A</a:t>
          </a:r>
          <a:r>
            <a:rPr lang="en-US" sz="1100" b="0" i="0" u="none" strike="noStrike" baseline="-2500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1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 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  <a:sym typeface="Symbol"/>
            </a:rPr>
            <a:t>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 </a:t>
          </a:r>
          <a:r>
            <a:rPr lang="en-US" sz="1100" b="0" i="1" u="none" strike="noStrike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F</a:t>
          </a:r>
          <a:r>
            <a:rPr lang="en-US" sz="1100" b="0" i="0" u="none" strike="noStrike" baseline="-2500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2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)</a:t>
          </a:r>
        </a:p>
        <a:p>
          <a:pPr algn="l" rtl="0">
            <a:defRPr sz="1000"/>
          </a:pP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  (3) </a:t>
          </a:r>
          <a:r>
            <a:rPr lang="en-US" sz="1100" b="0" i="1" u="none" strike="noStrike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P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(</a:t>
          </a:r>
          <a:r>
            <a:rPr lang="en-US" sz="1100" b="0" i="1" u="none" strike="noStrike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A</a:t>
          </a:r>
          <a:r>
            <a:rPr lang="en-US" sz="1100" b="0" i="0" u="none" strike="noStrike" baseline="-2500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2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 | </a:t>
          </a:r>
          <a:r>
            <a:rPr lang="en-US" sz="1100" b="0" i="1" u="none" strike="noStrike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F</a:t>
          </a:r>
          <a:r>
            <a:rPr lang="en-US" sz="1100" b="0" i="0" u="none" strike="noStrike" baseline="-2500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2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)</a:t>
          </a:r>
        </a:p>
        <a:p>
          <a:pPr algn="l" rtl="0">
            <a:defRPr sz="1000"/>
          </a:pP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  (4) </a:t>
          </a:r>
          <a:r>
            <a:rPr lang="en-US" sz="1100" b="0" i="1" u="none" strike="noStrike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P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(</a:t>
          </a:r>
          <a:r>
            <a:rPr lang="en-US" sz="1100" b="0" i="1" u="none" strike="noStrike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F</a:t>
          </a:r>
          <a:r>
            <a:rPr lang="en-US" sz="1100" b="0" i="0" u="none" strike="noStrike" baseline="-2500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1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 | </a:t>
          </a:r>
          <a:r>
            <a:rPr lang="en-US" sz="1100" b="0" i="1" u="none" strike="noStrike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A</a:t>
          </a:r>
          <a:r>
            <a:rPr lang="en-US" sz="1100" b="0" i="0" u="none" strike="noStrike" baseline="-2500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3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) </a:t>
          </a:r>
        </a:p>
      </xdr:txBody>
    </xdr:sp>
    <xdr:clientData/>
  </xdr:twoCellAnchor>
  <xdr:twoCellAnchor editAs="oneCell">
    <xdr:from>
      <xdr:col>14</xdr:col>
      <xdr:colOff>38100</xdr:colOff>
      <xdr:row>0</xdr:row>
      <xdr:rowOff>171450</xdr:rowOff>
    </xdr:from>
    <xdr:to>
      <xdr:col>17</xdr:col>
      <xdr:colOff>218824</xdr:colOff>
      <xdr:row>9</xdr:row>
      <xdr:rowOff>56956</xdr:rowOff>
    </xdr:to>
    <xdr:pic>
      <xdr:nvPicPr>
        <xdr:cNvPr id="11" name="Picture 1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43875" y="171450"/>
          <a:ext cx="2009524" cy="1552381"/>
        </a:xfrm>
        <a:prstGeom prst="rect">
          <a:avLst/>
        </a:prstGeom>
      </xdr:spPr>
    </xdr:pic>
    <xdr:clientData/>
  </xdr:twoCellAnchor>
  <xdr:twoCellAnchor>
    <xdr:from>
      <xdr:col>7</xdr:col>
      <xdr:colOff>66675</xdr:colOff>
      <xdr:row>7</xdr:row>
      <xdr:rowOff>9525</xdr:rowOff>
    </xdr:from>
    <xdr:to>
      <xdr:col>7</xdr:col>
      <xdr:colOff>304800</xdr:colOff>
      <xdr:row>8</xdr:row>
      <xdr:rowOff>133350</xdr:rowOff>
    </xdr:to>
    <xdr:sp macro="" textlink="">
      <xdr:nvSpPr>
        <xdr:cNvPr id="2" name="Left Arrow 1"/>
        <xdr:cNvSpPr/>
      </xdr:nvSpPr>
      <xdr:spPr bwMode="auto">
        <a:xfrm>
          <a:off x="4114800" y="1276350"/>
          <a:ext cx="238125" cy="323850"/>
        </a:xfrm>
        <a:prstGeom prst="leftArrow">
          <a:avLst/>
        </a:prstGeom>
        <a:solidFill>
          <a:schemeClr val="accent5">
            <a:lumMod val="75000"/>
          </a:schemeClr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104775</xdr:colOff>
      <xdr:row>0</xdr:row>
      <xdr:rowOff>180975</xdr:rowOff>
    </xdr:from>
    <xdr:to>
      <xdr:col>7</xdr:col>
      <xdr:colOff>533400</xdr:colOff>
      <xdr:row>3</xdr:row>
      <xdr:rowOff>133349</xdr:rowOff>
    </xdr:to>
    <xdr:sp macro="" textlink="">
      <xdr:nvSpPr>
        <xdr:cNvPr id="7171" name="Text Box 3"/>
        <xdr:cNvSpPr txBox="1">
          <a:spLocks noChangeArrowheads="1"/>
        </xdr:cNvSpPr>
      </xdr:nvSpPr>
      <xdr:spPr bwMode="auto">
        <a:xfrm>
          <a:off x="4429125" y="180975"/>
          <a:ext cx="2000250" cy="495299"/>
        </a:xfrm>
        <a:prstGeom prst="rect">
          <a:avLst/>
        </a:prstGeom>
        <a:solidFill>
          <a:srgbClr val="FFFFCC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1" i="1" u="none" strike="noStrike" baseline="0">
              <a:solidFill>
                <a:schemeClr val="accent5">
                  <a:lumMod val="50000"/>
                </a:schemeClr>
              </a:solidFill>
              <a:latin typeface="Times New Roman"/>
              <a:cs typeface="Times New Roman"/>
            </a:rPr>
            <a:t>Objective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 To illustrate basic probability terminology.</a:t>
          </a:r>
        </a:p>
      </xdr:txBody>
    </xdr:sp>
    <xdr:clientData/>
  </xdr:twoCellAnchor>
  <xdr:twoCellAnchor>
    <xdr:from>
      <xdr:col>4</xdr:col>
      <xdr:colOff>838200</xdr:colOff>
      <xdr:row>14</xdr:row>
      <xdr:rowOff>142874</xdr:rowOff>
    </xdr:from>
    <xdr:to>
      <xdr:col>7</xdr:col>
      <xdr:colOff>219075</xdr:colOff>
      <xdr:row>20</xdr:row>
      <xdr:rowOff>28575</xdr:rowOff>
    </xdr:to>
    <xdr:sp macro="" textlink="">
      <xdr:nvSpPr>
        <xdr:cNvPr id="7172" name="Text Box 4"/>
        <xdr:cNvSpPr txBox="1">
          <a:spLocks noChangeArrowheads="1"/>
        </xdr:cNvSpPr>
      </xdr:nvSpPr>
      <xdr:spPr bwMode="auto">
        <a:xfrm>
          <a:off x="4267200" y="2590799"/>
          <a:ext cx="1847850" cy="857251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0" i="1" u="none" strike="noStrike" baseline="0">
              <a:solidFill>
                <a:srgbClr val="C00000"/>
              </a:solidFill>
              <a:latin typeface="Times New Roman"/>
              <a:cs typeface="Times New Roman"/>
            </a:rPr>
            <a:t>Test Yourself</a:t>
          </a:r>
          <a:r>
            <a:rPr lang="en-US" sz="1100" b="0" i="0" u="none" strike="noStrike" baseline="0">
              <a:solidFill>
                <a:srgbClr val="C00000"/>
              </a:solidFill>
              <a:latin typeface="Times New Roman"/>
              <a:cs typeface="Times New Roman"/>
            </a:rPr>
            <a:t>  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What is the probability that a crash involves a driver under 21?  </a:t>
          </a:r>
          <a:r>
            <a:rPr lang="en-US" sz="1100" b="0" i="1" u="none" strike="noStrike" baseline="0">
              <a:solidFill>
                <a:srgbClr val="C00000"/>
              </a:solidFill>
              <a:latin typeface="Times New Roman"/>
              <a:cs typeface="Times New Roman"/>
            </a:rPr>
            <a:t>Answer</a:t>
          </a:r>
          <a:r>
            <a:rPr lang="en-US" sz="1100" b="0" i="0" u="none" strike="noStrike" baseline="0">
              <a:solidFill>
                <a:srgbClr val="C00000"/>
              </a:solidFill>
              <a:latin typeface="Times New Roman"/>
              <a:cs typeface="Times New Roman"/>
            </a:rPr>
            <a:t>: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 </a:t>
          </a:r>
          <a:r>
            <a:rPr lang="en-US" sz="1100" b="0" i="1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P(A)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 = 33426/111356 = .3002</a:t>
          </a:r>
        </a:p>
      </xdr:txBody>
    </xdr:sp>
    <xdr:clientData/>
  </xdr:twoCellAnchor>
  <xdr:twoCellAnchor>
    <xdr:from>
      <xdr:col>1</xdr:col>
      <xdr:colOff>66675</xdr:colOff>
      <xdr:row>9</xdr:row>
      <xdr:rowOff>152400</xdr:rowOff>
    </xdr:from>
    <xdr:to>
      <xdr:col>4</xdr:col>
      <xdr:colOff>447675</xdr:colOff>
      <xdr:row>19</xdr:row>
      <xdr:rowOff>114300</xdr:rowOff>
    </xdr:to>
    <xdr:sp macro="" textlink="">
      <xdr:nvSpPr>
        <xdr:cNvPr id="7173" name="Text Box 5"/>
        <xdr:cNvSpPr txBox="1">
          <a:spLocks noChangeArrowheads="1"/>
        </xdr:cNvSpPr>
      </xdr:nvSpPr>
      <xdr:spPr bwMode="auto">
        <a:xfrm>
          <a:off x="276225" y="1724025"/>
          <a:ext cx="3600450" cy="1590675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1" u="none" strike="noStrike" baseline="0">
              <a:solidFill>
                <a:srgbClr val="800000"/>
              </a:solidFill>
              <a:latin typeface="Times New Roman"/>
              <a:cs typeface="Times New Roman"/>
            </a:rPr>
            <a:t>Question 1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What is the probability that a crash involves a male driver?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en-US" sz="1000" b="0" i="1" u="none" strike="noStrike" baseline="0">
              <a:solidFill>
                <a:srgbClr val="800000"/>
              </a:solidFill>
              <a:latin typeface="Times New Roman"/>
              <a:cs typeface="Times New Roman"/>
            </a:rPr>
            <a:t>Answer</a:t>
          </a:r>
        </a:p>
        <a:p>
          <a:pPr algn="l" rtl="0">
            <a:defRPr sz="1000"/>
          </a:pPr>
          <a:r>
            <a:rPr lang="en-US" sz="1000" b="0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P(M)</a:t>
          </a:r>
          <a:r>
            <a:rPr 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= 66,954 / 111,356 = 0.6013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en-US" sz="1000" b="0" i="1" u="none" strike="noStrike" baseline="0">
              <a:solidFill>
                <a:srgbClr val="800000"/>
              </a:solidFill>
              <a:latin typeface="Times New Roman"/>
              <a:cs typeface="Times New Roman"/>
            </a:rPr>
            <a:t>Explanation</a:t>
          </a:r>
          <a:endParaRPr lang="en-US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A </a:t>
          </a:r>
          <a:r>
            <a:rPr lang="en-US" sz="1000" b="0" i="1" u="none" strike="noStrike" baseline="0">
              <a:solidFill>
                <a:srgbClr val="0000FF"/>
              </a:solidFill>
              <a:latin typeface="Times New Roman"/>
              <a:cs typeface="Times New Roman"/>
            </a:rPr>
            <a:t>marginal probability</a:t>
          </a:r>
          <a:r>
            <a:rPr 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is based either on a row total or a column total. Divide the total number of crashes involving males by the total number of crashes.</a:t>
          </a:r>
        </a:p>
      </xdr:txBody>
    </xdr:sp>
    <xdr:clientData/>
  </xdr:twoCellAnchor>
  <xdr:twoCellAnchor>
    <xdr:from>
      <xdr:col>1</xdr:col>
      <xdr:colOff>619125</xdr:colOff>
      <xdr:row>6</xdr:row>
      <xdr:rowOff>123825</xdr:rowOff>
    </xdr:from>
    <xdr:to>
      <xdr:col>6</xdr:col>
      <xdr:colOff>104775</xdr:colOff>
      <xdr:row>13</xdr:row>
      <xdr:rowOff>85725</xdr:rowOff>
    </xdr:to>
    <xdr:sp macro="" textlink="">
      <xdr:nvSpPr>
        <xdr:cNvPr id="7197" name="Line 6"/>
        <xdr:cNvSpPr>
          <a:spLocks noChangeShapeType="1"/>
        </xdr:cNvSpPr>
      </xdr:nvSpPr>
      <xdr:spPr bwMode="auto">
        <a:xfrm flipV="1">
          <a:off x="828675" y="1181100"/>
          <a:ext cx="4514850" cy="1190625"/>
        </a:xfrm>
        <a:prstGeom prst="line">
          <a:avLst/>
        </a:prstGeom>
        <a:noFill/>
        <a:ln w="12700">
          <a:solidFill>
            <a:srgbClr val="FF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1104900</xdr:colOff>
      <xdr:row>8</xdr:row>
      <xdr:rowOff>142875</xdr:rowOff>
    </xdr:from>
    <xdr:to>
      <xdr:col>6</xdr:col>
      <xdr:colOff>76200</xdr:colOff>
      <xdr:row>13</xdr:row>
      <xdr:rowOff>66675</xdr:rowOff>
    </xdr:to>
    <xdr:sp macro="" textlink="">
      <xdr:nvSpPr>
        <xdr:cNvPr id="7198" name="Line 7"/>
        <xdr:cNvSpPr>
          <a:spLocks noChangeShapeType="1"/>
        </xdr:cNvSpPr>
      </xdr:nvSpPr>
      <xdr:spPr bwMode="auto">
        <a:xfrm flipV="1">
          <a:off x="1314450" y="1581150"/>
          <a:ext cx="4000500" cy="771525"/>
        </a:xfrm>
        <a:prstGeom prst="line">
          <a:avLst/>
        </a:prstGeom>
        <a:noFill/>
        <a:ln w="12700">
          <a:solidFill>
            <a:srgbClr val="FF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66675</xdr:colOff>
      <xdr:row>30</xdr:row>
      <xdr:rowOff>152400</xdr:rowOff>
    </xdr:from>
    <xdr:to>
      <xdr:col>4</xdr:col>
      <xdr:colOff>447675</xdr:colOff>
      <xdr:row>40</xdr:row>
      <xdr:rowOff>66675</xdr:rowOff>
    </xdr:to>
    <xdr:sp macro="" textlink="">
      <xdr:nvSpPr>
        <xdr:cNvPr id="7176" name="Text Box 8"/>
        <xdr:cNvSpPr txBox="1">
          <a:spLocks noChangeArrowheads="1"/>
        </xdr:cNvSpPr>
      </xdr:nvSpPr>
      <xdr:spPr bwMode="auto">
        <a:xfrm>
          <a:off x="276225" y="5219700"/>
          <a:ext cx="3600450" cy="1647825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1" u="none" strike="noStrike" baseline="0">
              <a:solidFill>
                <a:srgbClr val="800000"/>
              </a:solidFill>
              <a:latin typeface="Times New Roman"/>
              <a:cs typeface="Times New Roman"/>
            </a:rPr>
            <a:t>Question 2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What is the probability that a crash involves a male driver who is under age 21?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en-US" sz="1000" b="0" i="1" u="none" strike="noStrike" baseline="0">
              <a:solidFill>
                <a:srgbClr val="800000"/>
              </a:solidFill>
              <a:latin typeface="Times New Roman"/>
              <a:cs typeface="Times New Roman"/>
            </a:rPr>
            <a:t>Answer</a:t>
          </a:r>
        </a:p>
        <a:p>
          <a:pPr algn="l" rtl="0">
            <a:defRPr sz="1000"/>
          </a:pPr>
          <a:r>
            <a:rPr lang="en-US" sz="1000" b="0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P(M and A)</a:t>
          </a:r>
          <a:r>
            <a:rPr 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= 19,813 / 111,356 = 0.178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en-US" sz="1000" b="0" i="1" u="none" strike="noStrike" baseline="0">
              <a:solidFill>
                <a:srgbClr val="800000"/>
              </a:solidFill>
              <a:latin typeface="Times New Roman"/>
              <a:cs typeface="Times New Roman"/>
            </a:rPr>
            <a:t>Explanation</a:t>
          </a:r>
          <a:endParaRPr lang="en-US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This is a </a:t>
          </a:r>
          <a:r>
            <a:rPr lang="en-US" sz="1000" b="0" i="1" u="none" strike="noStrike" baseline="0">
              <a:solidFill>
                <a:srgbClr val="0000FF"/>
              </a:solidFill>
              <a:latin typeface="Times New Roman"/>
              <a:cs typeface="Times New Roman"/>
            </a:rPr>
            <a:t>joint probability</a:t>
          </a:r>
          <a:r>
            <a:rPr 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based on a particular cell in the contingency table that satisfies </a:t>
          </a:r>
          <a:r>
            <a:rPr lang="en-US" sz="1000" b="0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both</a:t>
          </a:r>
          <a:r>
            <a:rPr 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conditions.  Divide the crashes by males under 21 by the total number of crashes.</a:t>
          </a:r>
        </a:p>
      </xdr:txBody>
    </xdr:sp>
    <xdr:clientData/>
  </xdr:twoCellAnchor>
  <xdr:twoCellAnchor>
    <xdr:from>
      <xdr:col>1</xdr:col>
      <xdr:colOff>1009650</xdr:colOff>
      <xdr:row>26</xdr:row>
      <xdr:rowOff>152400</xdr:rowOff>
    </xdr:from>
    <xdr:to>
      <xdr:col>2</xdr:col>
      <xdr:colOff>266700</xdr:colOff>
      <xdr:row>34</xdr:row>
      <xdr:rowOff>114300</xdr:rowOff>
    </xdr:to>
    <xdr:sp macro="" textlink="">
      <xdr:nvSpPr>
        <xdr:cNvPr id="7200" name="Line 9"/>
        <xdr:cNvSpPr>
          <a:spLocks noChangeShapeType="1"/>
        </xdr:cNvSpPr>
      </xdr:nvSpPr>
      <xdr:spPr bwMode="auto">
        <a:xfrm flipV="1">
          <a:off x="1219200" y="4572000"/>
          <a:ext cx="714375" cy="1371600"/>
        </a:xfrm>
        <a:prstGeom prst="line">
          <a:avLst/>
        </a:prstGeom>
        <a:noFill/>
        <a:ln w="12700">
          <a:solidFill>
            <a:srgbClr val="FF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1419225</xdr:colOff>
      <xdr:row>28</xdr:row>
      <xdr:rowOff>133350</xdr:rowOff>
    </xdr:from>
    <xdr:to>
      <xdr:col>6</xdr:col>
      <xdr:colOff>66675</xdr:colOff>
      <xdr:row>34</xdr:row>
      <xdr:rowOff>114300</xdr:rowOff>
    </xdr:to>
    <xdr:sp macro="" textlink="">
      <xdr:nvSpPr>
        <xdr:cNvPr id="7201" name="Line 10"/>
        <xdr:cNvSpPr>
          <a:spLocks noChangeShapeType="1"/>
        </xdr:cNvSpPr>
      </xdr:nvSpPr>
      <xdr:spPr bwMode="auto">
        <a:xfrm flipV="1">
          <a:off x="1628775" y="4876800"/>
          <a:ext cx="3676650" cy="1066800"/>
        </a:xfrm>
        <a:prstGeom prst="line">
          <a:avLst/>
        </a:prstGeom>
        <a:noFill/>
        <a:ln w="12700">
          <a:solidFill>
            <a:srgbClr val="FF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19050</xdr:colOff>
      <xdr:row>51</xdr:row>
      <xdr:rowOff>152400</xdr:rowOff>
    </xdr:from>
    <xdr:to>
      <xdr:col>4</xdr:col>
      <xdr:colOff>419100</xdr:colOff>
      <xdr:row>62</xdr:row>
      <xdr:rowOff>85725</xdr:rowOff>
    </xdr:to>
    <xdr:sp macro="" textlink="">
      <xdr:nvSpPr>
        <xdr:cNvPr id="7179" name="Text Box 11"/>
        <xdr:cNvSpPr txBox="1">
          <a:spLocks noChangeArrowheads="1"/>
        </xdr:cNvSpPr>
      </xdr:nvSpPr>
      <xdr:spPr bwMode="auto">
        <a:xfrm>
          <a:off x="228600" y="8763000"/>
          <a:ext cx="3619500" cy="1714500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1" u="none" strike="noStrike" baseline="0">
              <a:solidFill>
                <a:srgbClr val="800000"/>
              </a:solidFill>
              <a:latin typeface="Times New Roman"/>
              <a:cs typeface="Times New Roman"/>
            </a:rPr>
            <a:t>Question 3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What is the probability that a crash involves a male driver given that the driver is under 21?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en-US" sz="1000" b="0" i="1" u="none" strike="noStrike" baseline="0">
              <a:solidFill>
                <a:srgbClr val="800000"/>
              </a:solidFill>
              <a:latin typeface="Times New Roman"/>
              <a:cs typeface="Times New Roman"/>
            </a:rPr>
            <a:t>Answer</a:t>
          </a:r>
        </a:p>
        <a:p>
          <a:pPr algn="l" rtl="0">
            <a:defRPr sz="1000"/>
          </a:pPr>
          <a:r>
            <a:rPr lang="en-US" sz="1000" b="0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P(M | A)</a:t>
          </a:r>
          <a:r>
            <a:rPr 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= 19,813 / 33,426 = 0.593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en-US" sz="1000" b="0" i="1" u="none" strike="noStrike" baseline="0">
              <a:solidFill>
                <a:srgbClr val="800000"/>
              </a:solidFill>
              <a:latin typeface="Times New Roman"/>
              <a:cs typeface="Times New Roman"/>
            </a:rPr>
            <a:t>Explanation</a:t>
          </a:r>
          <a:endParaRPr lang="en-US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This is a </a:t>
          </a:r>
          <a:r>
            <a:rPr lang="en-US" sz="1000" b="0" i="1" u="none" strike="noStrike" baseline="0">
              <a:solidFill>
                <a:srgbClr val="0000FF"/>
              </a:solidFill>
              <a:latin typeface="Times New Roman"/>
              <a:cs typeface="Times New Roman"/>
            </a:rPr>
            <a:t>conditional probability</a:t>
          </a:r>
          <a:r>
            <a:rPr 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.  We restrict the analysis to the first column "Under 21" (the "given").  For the drivers under 21, divide the crashes by males by the column total.</a:t>
          </a:r>
        </a:p>
      </xdr:txBody>
    </xdr:sp>
    <xdr:clientData/>
  </xdr:twoCellAnchor>
  <xdr:twoCellAnchor>
    <xdr:from>
      <xdr:col>1</xdr:col>
      <xdr:colOff>800100</xdr:colOff>
      <xdr:row>47</xdr:row>
      <xdr:rowOff>114300</xdr:rowOff>
    </xdr:from>
    <xdr:to>
      <xdr:col>2</xdr:col>
      <xdr:colOff>276225</xdr:colOff>
      <xdr:row>55</xdr:row>
      <xdr:rowOff>152400</xdr:rowOff>
    </xdr:to>
    <xdr:sp macro="" textlink="">
      <xdr:nvSpPr>
        <xdr:cNvPr id="7203" name="Line 12"/>
        <xdr:cNvSpPr>
          <a:spLocks noChangeShapeType="1"/>
        </xdr:cNvSpPr>
      </xdr:nvSpPr>
      <xdr:spPr bwMode="auto">
        <a:xfrm flipV="1">
          <a:off x="1009650" y="8077200"/>
          <a:ext cx="933450" cy="1333500"/>
        </a:xfrm>
        <a:prstGeom prst="line">
          <a:avLst/>
        </a:prstGeom>
        <a:noFill/>
        <a:ln w="12700">
          <a:solidFill>
            <a:srgbClr val="FF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1200150</xdr:colOff>
      <xdr:row>50</xdr:row>
      <xdr:rowOff>9525</xdr:rowOff>
    </xdr:from>
    <xdr:to>
      <xdr:col>2</xdr:col>
      <xdr:colOff>428625</xdr:colOff>
      <xdr:row>55</xdr:row>
      <xdr:rowOff>114300</xdr:rowOff>
    </xdr:to>
    <xdr:sp macro="" textlink="">
      <xdr:nvSpPr>
        <xdr:cNvPr id="7204" name="Line 13"/>
        <xdr:cNvSpPr>
          <a:spLocks noChangeShapeType="1"/>
        </xdr:cNvSpPr>
      </xdr:nvSpPr>
      <xdr:spPr bwMode="auto">
        <a:xfrm flipV="1">
          <a:off x="1409700" y="8458200"/>
          <a:ext cx="685800" cy="914400"/>
        </a:xfrm>
        <a:prstGeom prst="line">
          <a:avLst/>
        </a:prstGeom>
        <a:noFill/>
        <a:ln w="12700">
          <a:solidFill>
            <a:srgbClr val="FF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495300</xdr:colOff>
      <xdr:row>15</xdr:row>
      <xdr:rowOff>114300</xdr:rowOff>
    </xdr:from>
    <xdr:to>
      <xdr:col>4</xdr:col>
      <xdr:colOff>762000</xdr:colOff>
      <xdr:row>17</xdr:row>
      <xdr:rowOff>57150</xdr:rowOff>
    </xdr:to>
    <xdr:sp macro="" textlink="">
      <xdr:nvSpPr>
        <xdr:cNvPr id="7205" name="AutoShape 14"/>
        <xdr:cNvSpPr>
          <a:spLocks noChangeArrowheads="1"/>
        </xdr:cNvSpPr>
      </xdr:nvSpPr>
      <xdr:spPr bwMode="auto">
        <a:xfrm>
          <a:off x="3924300" y="2724150"/>
          <a:ext cx="266700" cy="266700"/>
        </a:xfrm>
        <a:prstGeom prst="rightArrow">
          <a:avLst>
            <a:gd name="adj1" fmla="val 50000"/>
            <a:gd name="adj2" fmla="val 25000"/>
          </a:avLst>
        </a:prstGeom>
        <a:solidFill>
          <a:schemeClr val="accent5">
            <a:lumMod val="75000"/>
          </a:schemeClr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514350</xdr:colOff>
      <xdr:row>35</xdr:row>
      <xdr:rowOff>142875</xdr:rowOff>
    </xdr:from>
    <xdr:to>
      <xdr:col>4</xdr:col>
      <xdr:colOff>781050</xdr:colOff>
      <xdr:row>37</xdr:row>
      <xdr:rowOff>85725</xdr:rowOff>
    </xdr:to>
    <xdr:sp macro="" textlink="">
      <xdr:nvSpPr>
        <xdr:cNvPr id="7206" name="AutoShape 15"/>
        <xdr:cNvSpPr>
          <a:spLocks noChangeArrowheads="1"/>
        </xdr:cNvSpPr>
      </xdr:nvSpPr>
      <xdr:spPr bwMode="auto">
        <a:xfrm>
          <a:off x="3943350" y="6134100"/>
          <a:ext cx="266700" cy="266700"/>
        </a:xfrm>
        <a:prstGeom prst="rightArrow">
          <a:avLst>
            <a:gd name="adj1" fmla="val 50000"/>
            <a:gd name="adj2" fmla="val 25000"/>
          </a:avLst>
        </a:prstGeom>
        <a:solidFill>
          <a:schemeClr val="accent5">
            <a:lumMod val="75000"/>
          </a:schemeClr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9524</xdr:colOff>
      <xdr:row>34</xdr:row>
      <xdr:rowOff>19050</xdr:rowOff>
    </xdr:from>
    <xdr:to>
      <xdr:col>7</xdr:col>
      <xdr:colOff>257175</xdr:colOff>
      <xdr:row>39</xdr:row>
      <xdr:rowOff>114300</xdr:rowOff>
    </xdr:to>
    <xdr:sp macro="" textlink="">
      <xdr:nvSpPr>
        <xdr:cNvPr id="7184" name="Text Box 16"/>
        <xdr:cNvSpPr txBox="1">
          <a:spLocks noChangeArrowheads="1"/>
        </xdr:cNvSpPr>
      </xdr:nvSpPr>
      <xdr:spPr bwMode="auto">
        <a:xfrm>
          <a:off x="4333874" y="5848350"/>
          <a:ext cx="1819276" cy="904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0" i="1" u="none" strike="noStrike" baseline="0">
              <a:solidFill>
                <a:srgbClr val="C00000"/>
              </a:solidFill>
              <a:latin typeface="Times New Roman"/>
              <a:cs typeface="Times New Roman"/>
            </a:rPr>
            <a:t>Test Yourself</a:t>
          </a:r>
          <a:r>
            <a:rPr lang="en-US" sz="1100" b="0" i="0" u="none" strike="noStrike" baseline="0">
              <a:solidFill>
                <a:srgbClr val="C00000"/>
              </a:solidFill>
              <a:latin typeface="Times New Roman"/>
              <a:cs typeface="Times New Roman"/>
            </a:rPr>
            <a:t>  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What is the probability that a crash involves a female driver over 65?  </a:t>
          </a:r>
          <a:r>
            <a:rPr lang="en-US" sz="1100" b="0" i="1" u="none" strike="noStrike" baseline="0">
              <a:solidFill>
                <a:srgbClr val="C00000"/>
              </a:solidFill>
              <a:latin typeface="Times New Roman"/>
              <a:cs typeface="Times New Roman"/>
            </a:rPr>
            <a:t>Answer:</a:t>
          </a:r>
          <a:r>
            <a:rPr lang="en-US" sz="1100" b="0" i="1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 P(F and D)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 = 5140/111356 = .0462</a:t>
          </a:r>
        </a:p>
      </xdr:txBody>
    </xdr:sp>
    <xdr:clientData/>
  </xdr:twoCellAnchor>
  <xdr:twoCellAnchor>
    <xdr:from>
      <xdr:col>4</xdr:col>
      <xdr:colOff>542925</xdr:colOff>
      <xdr:row>56</xdr:row>
      <xdr:rowOff>133350</xdr:rowOff>
    </xdr:from>
    <xdr:to>
      <xdr:col>4</xdr:col>
      <xdr:colOff>809625</xdr:colOff>
      <xdr:row>58</xdr:row>
      <xdr:rowOff>76200</xdr:rowOff>
    </xdr:to>
    <xdr:sp macro="" textlink="">
      <xdr:nvSpPr>
        <xdr:cNvPr id="7208" name="AutoShape 17"/>
        <xdr:cNvSpPr>
          <a:spLocks noChangeArrowheads="1"/>
        </xdr:cNvSpPr>
      </xdr:nvSpPr>
      <xdr:spPr bwMode="auto">
        <a:xfrm>
          <a:off x="3971925" y="9553575"/>
          <a:ext cx="266700" cy="266700"/>
        </a:xfrm>
        <a:prstGeom prst="rightArrow">
          <a:avLst>
            <a:gd name="adj1" fmla="val 50000"/>
            <a:gd name="adj2" fmla="val 25000"/>
          </a:avLst>
        </a:prstGeom>
        <a:solidFill>
          <a:srgbClr val="558ED5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57149</xdr:colOff>
      <xdr:row>54</xdr:row>
      <xdr:rowOff>95250</xdr:rowOff>
    </xdr:from>
    <xdr:to>
      <xdr:col>7</xdr:col>
      <xdr:colOff>314325</xdr:colOff>
      <xdr:row>60</xdr:row>
      <xdr:rowOff>123826</xdr:rowOff>
    </xdr:to>
    <xdr:sp macro="" textlink="">
      <xdr:nvSpPr>
        <xdr:cNvPr id="7186" name="Text Box 18"/>
        <xdr:cNvSpPr txBox="1">
          <a:spLocks noChangeArrowheads="1"/>
        </xdr:cNvSpPr>
      </xdr:nvSpPr>
      <xdr:spPr bwMode="auto">
        <a:xfrm>
          <a:off x="4381499" y="9191625"/>
          <a:ext cx="1828801" cy="100012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0" i="1" u="none" strike="noStrike" baseline="0">
              <a:solidFill>
                <a:srgbClr val="C00000"/>
              </a:solidFill>
              <a:latin typeface="Times New Roman"/>
              <a:cs typeface="Times New Roman"/>
            </a:rPr>
            <a:t>Test Yourself</a:t>
          </a:r>
          <a:r>
            <a:rPr lang="en-US" sz="1100" b="0" i="0" u="none" strike="noStrike" baseline="0">
              <a:solidFill>
                <a:srgbClr val="C00000"/>
              </a:solidFill>
              <a:latin typeface="Times New Roman"/>
              <a:cs typeface="Times New Roman"/>
            </a:rPr>
            <a:t>  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What is the probability that a crash involves a driver over 65 given that the driver is female? </a:t>
          </a:r>
          <a:r>
            <a:rPr lang="en-US" sz="1100" b="0" i="1" u="none" strike="noStrike" baseline="0">
              <a:solidFill>
                <a:srgbClr val="C00000"/>
              </a:solidFill>
              <a:latin typeface="Times New Roman"/>
              <a:cs typeface="Times New Roman"/>
            </a:rPr>
            <a:t>Answer: </a:t>
          </a:r>
          <a:r>
            <a:rPr lang="en-US" sz="1100" b="0" i="1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P(D|F)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= 5140 /44402 = 0.1158</a:t>
          </a:r>
        </a:p>
      </xdr:txBody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2</xdr:col>
      <xdr:colOff>552199</xdr:colOff>
      <xdr:row>73</xdr:row>
      <xdr:rowOff>95056</xdr:rowOff>
    </xdr:to>
    <xdr:pic>
      <xdr:nvPicPr>
        <xdr:cNvPr id="21" name="Picture 2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9550" y="10715625"/>
          <a:ext cx="2009524" cy="1552381"/>
        </a:xfrm>
        <a:prstGeom prst="rect">
          <a:avLst/>
        </a:prstGeom>
      </xdr:spPr>
    </xdr:pic>
    <xdr:clientData/>
  </xdr:twoCellAnchor>
  <xdr:twoCellAnchor>
    <xdr:from>
      <xdr:col>5</xdr:col>
      <xdr:colOff>0</xdr:colOff>
      <xdr:row>64</xdr:row>
      <xdr:rowOff>0</xdr:rowOff>
    </xdr:from>
    <xdr:to>
      <xdr:col>6</xdr:col>
      <xdr:colOff>571500</xdr:colOff>
      <xdr:row>67</xdr:row>
      <xdr:rowOff>47626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4324350" y="10715625"/>
          <a:ext cx="1485900" cy="533401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0" i="1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Source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  National Highway Traffic Safety Administration.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542925</xdr:colOff>
      <xdr:row>20</xdr:row>
      <xdr:rowOff>95249</xdr:rowOff>
    </xdr:from>
    <xdr:to>
      <xdr:col>3</xdr:col>
      <xdr:colOff>323850</xdr:colOff>
      <xdr:row>28</xdr:row>
      <xdr:rowOff>47624</xdr:rowOff>
    </xdr:to>
    <xdr:sp macro="" textlink="">
      <xdr:nvSpPr>
        <xdr:cNvPr id="2057" name="Text Box 9"/>
        <xdr:cNvSpPr txBox="1">
          <a:spLocks noChangeArrowheads="1"/>
        </xdr:cNvSpPr>
      </xdr:nvSpPr>
      <xdr:spPr bwMode="auto">
        <a:xfrm>
          <a:off x="733425" y="3600449"/>
          <a:ext cx="2209800" cy="1247775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100" b="0" i="1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Some Examples</a:t>
          </a:r>
          <a:endParaRPr lang="en-US" sz="1100" b="0" i="0" u="none" strike="noStrike" baseline="0">
            <a:solidFill>
              <a:sysClr val="windowText" lastClr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r>
            <a:rPr lang="en-US" sz="1100" b="0" i="1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P(M)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 = .6013</a:t>
          </a:r>
        </a:p>
        <a:p>
          <a:pPr algn="ctr" rtl="0">
            <a:defRPr sz="1000"/>
          </a:pPr>
          <a:r>
            <a:rPr lang="en-US" sz="1100" b="0" i="1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P(F)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 = .3987</a:t>
          </a:r>
        </a:p>
        <a:p>
          <a:pPr algn="ctr" rtl="0">
            <a:defRPr sz="1000"/>
          </a:pP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Note that </a:t>
          </a:r>
          <a:r>
            <a:rPr lang="en-US" sz="1100" b="0" i="1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P(M)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 + </a:t>
          </a:r>
          <a:r>
            <a:rPr lang="en-US" sz="1100" b="0" i="1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P(F)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 = 1.0000</a:t>
          </a:r>
        </a:p>
        <a:p>
          <a:pPr algn="ctr" rtl="0">
            <a:defRPr sz="1000"/>
          </a:pP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since </a:t>
          </a:r>
          <a:r>
            <a:rPr lang="en-US" sz="1100" b="0" i="1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M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 and </a:t>
          </a:r>
          <a:r>
            <a:rPr lang="en-US" sz="1100" b="0" i="1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F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 are complementary events</a:t>
          </a:r>
          <a:r>
            <a:rPr lang="en-US" sz="105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.</a:t>
          </a:r>
        </a:p>
      </xdr:txBody>
    </xdr:sp>
    <xdr:clientData/>
  </xdr:twoCellAnchor>
  <xdr:twoCellAnchor>
    <xdr:from>
      <xdr:col>4</xdr:col>
      <xdr:colOff>714375</xdr:colOff>
      <xdr:row>0</xdr:row>
      <xdr:rowOff>123825</xdr:rowOff>
    </xdr:from>
    <xdr:to>
      <xdr:col>7</xdr:col>
      <xdr:colOff>9525</xdr:colOff>
      <xdr:row>3</xdr:row>
      <xdr:rowOff>9525</xdr:rowOff>
    </xdr:to>
    <xdr:sp macro="" textlink="">
      <xdr:nvSpPr>
        <xdr:cNvPr id="2061" name="Text Box 13"/>
        <xdr:cNvSpPr txBox="1">
          <a:spLocks noChangeArrowheads="1"/>
        </xdr:cNvSpPr>
      </xdr:nvSpPr>
      <xdr:spPr bwMode="auto">
        <a:xfrm>
          <a:off x="4124325" y="123825"/>
          <a:ext cx="1714500" cy="400050"/>
        </a:xfrm>
        <a:prstGeom prst="rect">
          <a:avLst/>
        </a:prstGeom>
        <a:solidFill>
          <a:srgbClr val="FFFFCC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1" i="1" u="none" strike="noStrike" baseline="0">
              <a:solidFill>
                <a:schemeClr val="accent5">
                  <a:lumMod val="50000"/>
                </a:schemeClr>
              </a:solidFill>
              <a:latin typeface="Times New Roman"/>
              <a:cs typeface="Times New Roman"/>
            </a:rPr>
            <a:t>Objective</a:t>
          </a:r>
          <a:r>
            <a:rPr lang="en-US" sz="1100" b="1" i="0" u="none" strike="noStrike" baseline="0">
              <a:solidFill>
                <a:schemeClr val="accent5">
                  <a:lumMod val="50000"/>
                </a:schemeClr>
              </a:solidFill>
              <a:latin typeface="Times New Roman"/>
              <a:cs typeface="Times New Roman"/>
            </a:rPr>
            <a:t> 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To illustrate relative frequencies.</a:t>
          </a:r>
        </a:p>
      </xdr:txBody>
    </xdr:sp>
    <xdr:clientData/>
  </xdr:twoCellAnchor>
  <xdr:twoCellAnchor>
    <xdr:from>
      <xdr:col>1</xdr:col>
      <xdr:colOff>933450</xdr:colOff>
      <xdr:row>9</xdr:row>
      <xdr:rowOff>142874</xdr:rowOff>
    </xdr:from>
    <xdr:to>
      <xdr:col>6</xdr:col>
      <xdr:colOff>438149</xdr:colOff>
      <xdr:row>12</xdr:row>
      <xdr:rowOff>66675</xdr:rowOff>
    </xdr:to>
    <xdr:sp macro="" textlink="">
      <xdr:nvSpPr>
        <xdr:cNvPr id="2072" name="Text Box 24"/>
        <xdr:cNvSpPr txBox="1">
          <a:spLocks noChangeArrowheads="1"/>
        </xdr:cNvSpPr>
      </xdr:nvSpPr>
      <xdr:spPr bwMode="auto">
        <a:xfrm>
          <a:off x="1123950" y="1771649"/>
          <a:ext cx="4533899" cy="476251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Divide each frequency by the table total to get </a:t>
          </a:r>
          <a:r>
            <a:rPr lang="en-US" sz="1100" b="0" i="1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empirical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 </a:t>
          </a:r>
          <a:r>
            <a:rPr lang="en-US" sz="1100" b="0" i="1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probabilities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 for all simple and joint events.  Items may not add to totals due to rounding.</a:t>
          </a:r>
        </a:p>
      </xdr:txBody>
    </xdr:sp>
    <xdr:clientData/>
  </xdr:twoCellAnchor>
  <xdr:twoCellAnchor>
    <xdr:from>
      <xdr:col>3</xdr:col>
      <xdr:colOff>628650</xdr:colOff>
      <xdr:row>12</xdr:row>
      <xdr:rowOff>57149</xdr:rowOff>
    </xdr:from>
    <xdr:to>
      <xdr:col>4</xdr:col>
      <xdr:colOff>190500</xdr:colOff>
      <xdr:row>13</xdr:row>
      <xdr:rowOff>114299</xdr:rowOff>
    </xdr:to>
    <xdr:sp macro="" textlink="">
      <xdr:nvSpPr>
        <xdr:cNvPr id="2089" name="AutoShape 25"/>
        <xdr:cNvSpPr>
          <a:spLocks noChangeArrowheads="1"/>
        </xdr:cNvSpPr>
      </xdr:nvSpPr>
      <xdr:spPr bwMode="auto">
        <a:xfrm>
          <a:off x="3248025" y="2238374"/>
          <a:ext cx="352425" cy="219075"/>
        </a:xfrm>
        <a:prstGeom prst="downArrow">
          <a:avLst>
            <a:gd name="adj1" fmla="val 50000"/>
            <a:gd name="adj2" fmla="val 25000"/>
          </a:avLst>
        </a:prstGeom>
        <a:solidFill>
          <a:schemeClr val="accent5">
            <a:lumMod val="75000"/>
          </a:schemeClr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504825</xdr:colOff>
      <xdr:row>16</xdr:row>
      <xdr:rowOff>76200</xdr:rowOff>
    </xdr:from>
    <xdr:to>
      <xdr:col>6</xdr:col>
      <xdr:colOff>104775</xdr:colOff>
      <xdr:row>22</xdr:row>
      <xdr:rowOff>0</xdr:rowOff>
    </xdr:to>
    <xdr:sp macro="" textlink="">
      <xdr:nvSpPr>
        <xdr:cNvPr id="2090" name="Line 26"/>
        <xdr:cNvSpPr>
          <a:spLocks noChangeShapeType="1"/>
        </xdr:cNvSpPr>
      </xdr:nvSpPr>
      <xdr:spPr bwMode="auto">
        <a:xfrm flipV="1">
          <a:off x="2152650" y="2933700"/>
          <a:ext cx="3171825" cy="895350"/>
        </a:xfrm>
        <a:prstGeom prst="line">
          <a:avLst/>
        </a:prstGeom>
        <a:noFill/>
        <a:ln w="12700">
          <a:solidFill>
            <a:srgbClr val="FF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495300</xdr:colOff>
      <xdr:row>17</xdr:row>
      <xdr:rowOff>104775</xdr:rowOff>
    </xdr:from>
    <xdr:to>
      <xdr:col>6</xdr:col>
      <xdr:colOff>85725</xdr:colOff>
      <xdr:row>22</xdr:row>
      <xdr:rowOff>152400</xdr:rowOff>
    </xdr:to>
    <xdr:sp macro="" textlink="">
      <xdr:nvSpPr>
        <xdr:cNvPr id="2091" name="Line 27"/>
        <xdr:cNvSpPr>
          <a:spLocks noChangeShapeType="1"/>
        </xdr:cNvSpPr>
      </xdr:nvSpPr>
      <xdr:spPr bwMode="auto">
        <a:xfrm flipV="1">
          <a:off x="2143125" y="3124200"/>
          <a:ext cx="3162300" cy="857250"/>
        </a:xfrm>
        <a:prstGeom prst="line">
          <a:avLst/>
        </a:prstGeom>
        <a:noFill/>
        <a:ln w="12700">
          <a:solidFill>
            <a:srgbClr val="FF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66675</xdr:colOff>
      <xdr:row>20</xdr:row>
      <xdr:rowOff>123825</xdr:rowOff>
    </xdr:from>
    <xdr:to>
      <xdr:col>6</xdr:col>
      <xdr:colOff>466725</xdr:colOff>
      <xdr:row>30</xdr:row>
      <xdr:rowOff>108857</xdr:rowOff>
    </xdr:to>
    <xdr:sp macro="" textlink="">
      <xdr:nvSpPr>
        <xdr:cNvPr id="2076" name="Text Box 28"/>
        <xdr:cNvSpPr txBox="1">
          <a:spLocks noChangeArrowheads="1"/>
        </xdr:cNvSpPr>
      </xdr:nvSpPr>
      <xdr:spPr bwMode="auto">
        <a:xfrm>
          <a:off x="3476625" y="3629025"/>
          <a:ext cx="2209800" cy="1604282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100" b="0" i="1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More Examples</a:t>
          </a:r>
          <a:endParaRPr lang="en-US" sz="1100" b="0" i="0" u="none" strike="noStrike" baseline="0">
            <a:solidFill>
              <a:sysClr val="windowText" lastClr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r>
            <a:rPr lang="en-US" sz="1100" b="0" i="1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P(F 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Symbol"/>
            </a:rPr>
            <a:t>Ç</a:t>
          </a:r>
          <a:r>
            <a:rPr lang="en-US" sz="1100" b="0" i="1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 B)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 = .1667</a:t>
          </a:r>
        </a:p>
        <a:p>
          <a:pPr algn="ctr" rtl="0">
            <a:defRPr sz="1000"/>
          </a:pPr>
          <a:r>
            <a:rPr lang="en-US" sz="1100" b="0" i="1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P(M 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Symbol"/>
            </a:rPr>
            <a:t>Ç</a:t>
          </a:r>
          <a:r>
            <a:rPr lang="en-US" sz="1100" b="0" i="1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 A)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 = .1779</a:t>
          </a:r>
        </a:p>
        <a:p>
          <a:pPr algn="ctr" rtl="0">
            <a:defRPr sz="1000"/>
          </a:pP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The table of relative frequencies does </a:t>
          </a:r>
          <a:r>
            <a:rPr lang="en-US" sz="1100" b="0" i="1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not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 show conditional probabilities, but they can be estimated in the usual way, e.g., </a:t>
          </a:r>
        </a:p>
        <a:p>
          <a:pPr algn="ctr" rtl="0">
            <a:defRPr sz="1000"/>
          </a:pPr>
          <a:r>
            <a:rPr lang="en-US" sz="1100" b="0" i="1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P(M | A)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 = .1779 / .3002 = .5927</a:t>
          </a:r>
        </a:p>
      </xdr:txBody>
    </xdr:sp>
    <xdr:clientData/>
  </xdr:twoCellAnchor>
  <xdr:twoCellAnchor>
    <xdr:from>
      <xdr:col>2</xdr:col>
      <xdr:colOff>752475</xdr:colOff>
      <xdr:row>16</xdr:row>
      <xdr:rowOff>104775</xdr:rowOff>
    </xdr:from>
    <xdr:to>
      <xdr:col>4</xdr:col>
      <xdr:colOff>676275</xdr:colOff>
      <xdr:row>23</xdr:row>
      <xdr:rowOff>0</xdr:rowOff>
    </xdr:to>
    <xdr:sp macro="" textlink="">
      <xdr:nvSpPr>
        <xdr:cNvPr id="2093" name="Line 29"/>
        <xdr:cNvSpPr>
          <a:spLocks noChangeShapeType="1"/>
        </xdr:cNvSpPr>
      </xdr:nvSpPr>
      <xdr:spPr bwMode="auto">
        <a:xfrm flipH="1" flipV="1">
          <a:off x="2400300" y="2962275"/>
          <a:ext cx="1685925" cy="1028700"/>
        </a:xfrm>
        <a:prstGeom prst="line">
          <a:avLst/>
        </a:prstGeom>
        <a:noFill/>
        <a:ln w="12700">
          <a:solidFill>
            <a:srgbClr val="0000FF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676275</xdr:colOff>
      <xdr:row>17</xdr:row>
      <xdr:rowOff>104775</xdr:rowOff>
    </xdr:from>
    <xdr:to>
      <xdr:col>4</xdr:col>
      <xdr:colOff>704850</xdr:colOff>
      <xdr:row>22</xdr:row>
      <xdr:rowOff>9525</xdr:rowOff>
    </xdr:to>
    <xdr:sp macro="" textlink="">
      <xdr:nvSpPr>
        <xdr:cNvPr id="2094" name="Line 30"/>
        <xdr:cNvSpPr>
          <a:spLocks noChangeShapeType="1"/>
        </xdr:cNvSpPr>
      </xdr:nvSpPr>
      <xdr:spPr bwMode="auto">
        <a:xfrm flipH="1" flipV="1">
          <a:off x="3295650" y="3124200"/>
          <a:ext cx="819150" cy="714375"/>
        </a:xfrm>
        <a:prstGeom prst="line">
          <a:avLst/>
        </a:prstGeom>
        <a:noFill/>
        <a:ln w="12700">
          <a:solidFill>
            <a:srgbClr val="0000FF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8</xdr:col>
      <xdr:colOff>28575</xdr:colOff>
      <xdr:row>3</xdr:row>
      <xdr:rowOff>114300</xdr:rowOff>
    </xdr:from>
    <xdr:to>
      <xdr:col>11</xdr:col>
      <xdr:colOff>209299</xdr:colOff>
      <xdr:row>11</xdr:row>
      <xdr:rowOff>171256</xdr:rowOff>
    </xdr:to>
    <xdr:pic>
      <xdr:nvPicPr>
        <xdr:cNvPr id="14" name="Picture 1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67475" y="628650"/>
          <a:ext cx="2009524" cy="1552381"/>
        </a:xfrm>
        <a:prstGeom prst="rect">
          <a:avLst/>
        </a:prstGeom>
      </xdr:spPr>
    </xdr:pic>
    <xdr:clientData/>
  </xdr:twoCellAnchor>
  <xdr:twoCellAnchor>
    <xdr:from>
      <xdr:col>8</xdr:col>
      <xdr:colOff>133350</xdr:colOff>
      <xdr:row>26</xdr:row>
      <xdr:rowOff>142875</xdr:rowOff>
    </xdr:from>
    <xdr:to>
      <xdr:col>10</xdr:col>
      <xdr:colOff>400050</xdr:colOff>
      <xdr:row>30</xdr:row>
      <xdr:rowOff>28576</xdr:rowOff>
    </xdr:to>
    <xdr:sp macro="" textlink="">
      <xdr:nvSpPr>
        <xdr:cNvPr id="17" name="Text Box 1"/>
        <xdr:cNvSpPr txBox="1">
          <a:spLocks noChangeArrowheads="1"/>
        </xdr:cNvSpPr>
      </xdr:nvSpPr>
      <xdr:spPr bwMode="auto">
        <a:xfrm>
          <a:off x="6572250" y="4619625"/>
          <a:ext cx="1485900" cy="533401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0" i="1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Source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  National Highway Traffic Safety Administration.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35"/>
  <sheetViews>
    <sheetView showGridLines="0" tabSelected="1" workbookViewId="0"/>
  </sheetViews>
  <sheetFormatPr defaultRowHeight="12.75" x14ac:dyDescent="0.2"/>
  <cols>
    <col min="1" max="1" width="4.140625" style="1" customWidth="1"/>
    <col min="2" max="2" width="8.7109375" style="1" customWidth="1"/>
    <col min="3" max="3" width="9.5703125" style="1" customWidth="1"/>
    <col min="4" max="6" width="9.7109375" style="1" customWidth="1"/>
    <col min="7" max="11" width="9.140625" style="1"/>
    <col min="12" max="12" width="6" style="1" customWidth="1"/>
    <col min="13" max="16384" width="9.140625" style="1"/>
  </cols>
  <sheetData>
    <row r="1" spans="2:17" ht="15" x14ac:dyDescent="0.2">
      <c r="C1" s="49" t="s">
        <v>26</v>
      </c>
    </row>
    <row r="2" spans="2:17" ht="15" x14ac:dyDescent="0.2">
      <c r="C2" s="2"/>
    </row>
    <row r="4" spans="2:17" x14ac:dyDescent="0.2">
      <c r="B4" s="4"/>
      <c r="C4" s="4"/>
      <c r="D4" s="51" t="s">
        <v>12</v>
      </c>
      <c r="E4" s="51"/>
      <c r="F4" s="51"/>
      <c r="G4" s="4"/>
    </row>
    <row r="5" spans="2:17" x14ac:dyDescent="0.2">
      <c r="B5" s="4"/>
      <c r="C5" s="4"/>
      <c r="D5" s="7" t="s">
        <v>13</v>
      </c>
      <c r="E5" s="7" t="s">
        <v>14</v>
      </c>
      <c r="F5" s="7" t="s">
        <v>15</v>
      </c>
      <c r="G5" s="4"/>
    </row>
    <row r="6" spans="2:17" ht="15.75" x14ac:dyDescent="0.3">
      <c r="B6" s="8" t="s">
        <v>16</v>
      </c>
      <c r="C6" s="4"/>
      <c r="D6" s="6" t="s">
        <v>31</v>
      </c>
      <c r="E6" s="6" t="s">
        <v>32</v>
      </c>
      <c r="F6" s="6" t="s">
        <v>33</v>
      </c>
      <c r="G6" s="7" t="s">
        <v>17</v>
      </c>
    </row>
    <row r="7" spans="2:17" ht="15.75" x14ac:dyDescent="0.3">
      <c r="B7" s="9" t="s">
        <v>18</v>
      </c>
      <c r="C7" s="6" t="s">
        <v>34</v>
      </c>
      <c r="D7" s="10">
        <v>5</v>
      </c>
      <c r="E7" s="10">
        <v>12</v>
      </c>
      <c r="F7" s="10">
        <v>23</v>
      </c>
      <c r="G7" s="7">
        <f>SUM(D7:F7)</f>
        <v>40</v>
      </c>
    </row>
    <row r="8" spans="2:17" ht="15.75" x14ac:dyDescent="0.3">
      <c r="B8" s="9" t="s">
        <v>19</v>
      </c>
      <c r="C8" s="6" t="s">
        <v>35</v>
      </c>
      <c r="D8" s="10">
        <v>15</v>
      </c>
      <c r="E8" s="10">
        <v>17</v>
      </c>
      <c r="F8" s="10">
        <v>8</v>
      </c>
      <c r="G8" s="7">
        <f>SUM(D8:F8)</f>
        <v>40</v>
      </c>
    </row>
    <row r="9" spans="2:17" ht="15.75" x14ac:dyDescent="0.3">
      <c r="B9" s="9" t="s">
        <v>20</v>
      </c>
      <c r="C9" s="6" t="s">
        <v>36</v>
      </c>
      <c r="D9" s="10">
        <v>15</v>
      </c>
      <c r="E9" s="10">
        <v>19</v>
      </c>
      <c r="F9" s="10">
        <v>6</v>
      </c>
      <c r="G9" s="7">
        <f>SUM(D9:F9)</f>
        <v>40</v>
      </c>
    </row>
    <row r="10" spans="2:17" ht="15.75" x14ac:dyDescent="0.3">
      <c r="B10" s="9" t="s">
        <v>21</v>
      </c>
      <c r="C10" s="6" t="s">
        <v>37</v>
      </c>
      <c r="D10" s="10">
        <v>20</v>
      </c>
      <c r="E10" s="10">
        <v>16</v>
      </c>
      <c r="F10" s="10">
        <v>4</v>
      </c>
      <c r="G10" s="7">
        <f>SUM(D10:F10)</f>
        <v>40</v>
      </c>
    </row>
    <row r="11" spans="2:17" x14ac:dyDescent="0.2">
      <c r="B11" s="4"/>
      <c r="C11" s="11" t="s">
        <v>22</v>
      </c>
      <c r="D11" s="7">
        <f>SUM(D7:D10)</f>
        <v>55</v>
      </c>
      <c r="E11" s="7">
        <f>SUM(E7:E10)</f>
        <v>64</v>
      </c>
      <c r="F11" s="7">
        <f>SUM(F7:F10)</f>
        <v>41</v>
      </c>
      <c r="G11" s="7">
        <f>SUM(D11:F11)</f>
        <v>160</v>
      </c>
    </row>
    <row r="12" spans="2:17" x14ac:dyDescent="0.2">
      <c r="C12" s="4"/>
      <c r="D12" s="7"/>
      <c r="E12" s="7"/>
      <c r="F12" s="7"/>
      <c r="G12" s="7"/>
    </row>
    <row r="13" spans="2:17" x14ac:dyDescent="0.2">
      <c r="C13" s="4"/>
      <c r="D13" s="51" t="s">
        <v>23</v>
      </c>
      <c r="E13" s="51"/>
      <c r="F13" s="51"/>
      <c r="G13" s="7"/>
    </row>
    <row r="14" spans="2:17" ht="15.75" x14ac:dyDescent="0.3">
      <c r="B14" s="47" t="s">
        <v>16</v>
      </c>
      <c r="C14" s="4"/>
      <c r="D14" s="6" t="s">
        <v>31</v>
      </c>
      <c r="E14" s="6" t="s">
        <v>32</v>
      </c>
      <c r="F14" s="6" t="s">
        <v>33</v>
      </c>
      <c r="G14" s="7" t="s">
        <v>17</v>
      </c>
      <c r="M14" s="4"/>
      <c r="N14" s="6" t="s">
        <v>31</v>
      </c>
      <c r="O14" s="6" t="s">
        <v>32</v>
      </c>
      <c r="P14" s="6" t="s">
        <v>33</v>
      </c>
      <c r="Q14" s="7" t="s">
        <v>17</v>
      </c>
    </row>
    <row r="15" spans="2:17" ht="15.75" x14ac:dyDescent="0.3">
      <c r="B15" s="48" t="s">
        <v>18</v>
      </c>
      <c r="C15" s="6" t="s">
        <v>34</v>
      </c>
      <c r="D15" s="12">
        <f t="shared" ref="D15:F18" si="0">D7/$G$11</f>
        <v>3.125E-2</v>
      </c>
      <c r="E15" s="12">
        <f t="shared" si="0"/>
        <v>7.4999999999999997E-2</v>
      </c>
      <c r="F15" s="12">
        <f t="shared" si="0"/>
        <v>0.14374999999999999</v>
      </c>
      <c r="G15" s="5">
        <f>SUM(D15:F15)</f>
        <v>0.25</v>
      </c>
      <c r="M15" s="6" t="s">
        <v>34</v>
      </c>
      <c r="N15" s="10">
        <v>5</v>
      </c>
      <c r="O15" s="10">
        <v>12</v>
      </c>
      <c r="P15" s="10">
        <v>23</v>
      </c>
      <c r="Q15" s="7">
        <f>SUM(N15:P15)</f>
        <v>40</v>
      </c>
    </row>
    <row r="16" spans="2:17" ht="15.75" x14ac:dyDescent="0.3">
      <c r="B16" s="48" t="s">
        <v>19</v>
      </c>
      <c r="C16" s="6" t="s">
        <v>35</v>
      </c>
      <c r="D16" s="12">
        <f t="shared" si="0"/>
        <v>9.375E-2</v>
      </c>
      <c r="E16" s="12">
        <f t="shared" si="0"/>
        <v>0.10625</v>
      </c>
      <c r="F16" s="12">
        <f t="shared" si="0"/>
        <v>0.05</v>
      </c>
      <c r="G16" s="5">
        <f>SUM(D16:F16)</f>
        <v>0.25</v>
      </c>
      <c r="M16" s="6" t="s">
        <v>35</v>
      </c>
      <c r="N16" s="10">
        <v>15</v>
      </c>
      <c r="O16" s="10">
        <v>17</v>
      </c>
      <c r="P16" s="10">
        <v>8</v>
      </c>
      <c r="Q16" s="7">
        <f>SUM(N16:P16)</f>
        <v>40</v>
      </c>
    </row>
    <row r="17" spans="2:17" ht="15.75" x14ac:dyDescent="0.3">
      <c r="B17" s="48" t="s">
        <v>20</v>
      </c>
      <c r="C17" s="6" t="s">
        <v>36</v>
      </c>
      <c r="D17" s="12">
        <f t="shared" si="0"/>
        <v>9.375E-2</v>
      </c>
      <c r="E17" s="13">
        <f t="shared" si="0"/>
        <v>0.11874999999999999</v>
      </c>
      <c r="F17" s="12">
        <f t="shared" si="0"/>
        <v>3.7499999999999999E-2</v>
      </c>
      <c r="G17" s="5">
        <f>SUM(D17:F17)</f>
        <v>0.25</v>
      </c>
      <c r="M17" s="6" t="s">
        <v>36</v>
      </c>
      <c r="N17" s="10">
        <v>15</v>
      </c>
      <c r="O17" s="17">
        <v>19</v>
      </c>
      <c r="P17" s="10">
        <v>6</v>
      </c>
      <c r="Q17" s="7">
        <f>SUM(N17:P17)</f>
        <v>40</v>
      </c>
    </row>
    <row r="18" spans="2:17" ht="15.75" x14ac:dyDescent="0.3">
      <c r="B18" s="48" t="s">
        <v>21</v>
      </c>
      <c r="C18" s="6" t="s">
        <v>37</v>
      </c>
      <c r="D18" s="12">
        <f t="shared" si="0"/>
        <v>0.125</v>
      </c>
      <c r="E18" s="12">
        <f t="shared" si="0"/>
        <v>0.1</v>
      </c>
      <c r="F18" s="12">
        <f t="shared" si="0"/>
        <v>2.5000000000000001E-2</v>
      </c>
      <c r="G18" s="5">
        <f>SUM(D18:F18)</f>
        <v>0.25</v>
      </c>
      <c r="M18" s="6" t="s">
        <v>37</v>
      </c>
      <c r="N18" s="10">
        <v>20</v>
      </c>
      <c r="O18" s="10">
        <v>16</v>
      </c>
      <c r="P18" s="10">
        <v>4</v>
      </c>
      <c r="Q18" s="7">
        <f>SUM(N18:P18)</f>
        <v>40</v>
      </c>
    </row>
    <row r="19" spans="2:17" ht="15.75" x14ac:dyDescent="0.3">
      <c r="C19" s="11" t="s">
        <v>22</v>
      </c>
      <c r="D19" s="5">
        <f>SUM(D15:D18)</f>
        <v>0.34375</v>
      </c>
      <c r="E19" s="5">
        <f>SUM(E15:E18)</f>
        <v>0.4</v>
      </c>
      <c r="F19" s="5">
        <f>SUM(F15:F18)</f>
        <v>0.25624999999999998</v>
      </c>
      <c r="G19" s="5">
        <f>SUM(D19:F19)</f>
        <v>1</v>
      </c>
      <c r="I19" s="4" t="s">
        <v>28</v>
      </c>
      <c r="J19" s="4"/>
      <c r="K19" s="4"/>
      <c r="L19" s="4"/>
      <c r="M19" s="11" t="s">
        <v>22</v>
      </c>
      <c r="N19" s="7">
        <f>SUM(N15:N18)</f>
        <v>55</v>
      </c>
      <c r="O19" s="7">
        <f>SUM(O15:O18)</f>
        <v>64</v>
      </c>
      <c r="P19" s="7">
        <f>SUM(P15:P18)</f>
        <v>41</v>
      </c>
      <c r="Q19" s="17">
        <f>SUM(N19:P19)</f>
        <v>160</v>
      </c>
    </row>
    <row r="20" spans="2:17" x14ac:dyDescent="0.2">
      <c r="C20" s="4"/>
      <c r="D20" s="4"/>
      <c r="E20" s="4"/>
      <c r="F20" s="4"/>
      <c r="G20" s="4"/>
      <c r="M20" s="4"/>
      <c r="N20" s="4"/>
      <c r="O20" s="4"/>
      <c r="P20" s="4"/>
      <c r="Q20" s="4"/>
    </row>
    <row r="21" spans="2:17" x14ac:dyDescent="0.2">
      <c r="C21" s="4"/>
      <c r="D21" s="51" t="s">
        <v>24</v>
      </c>
      <c r="E21" s="51"/>
      <c r="F21" s="51"/>
      <c r="G21" s="4"/>
      <c r="M21" s="4"/>
      <c r="N21" s="4"/>
      <c r="O21" s="4"/>
      <c r="P21" s="4"/>
      <c r="Q21" s="4"/>
    </row>
    <row r="22" spans="2:17" ht="15.75" x14ac:dyDescent="0.3">
      <c r="B22" s="47" t="s">
        <v>16</v>
      </c>
      <c r="C22" s="4"/>
      <c r="D22" s="6" t="s">
        <v>31</v>
      </c>
      <c r="E22" s="6" t="s">
        <v>32</v>
      </c>
      <c r="F22" s="6" t="s">
        <v>33</v>
      </c>
      <c r="G22" s="7" t="s">
        <v>17</v>
      </c>
      <c r="M22" s="4"/>
      <c r="N22" s="6" t="s">
        <v>31</v>
      </c>
      <c r="O22" s="6" t="s">
        <v>32</v>
      </c>
      <c r="P22" s="6" t="s">
        <v>33</v>
      </c>
      <c r="Q22" s="7" t="s">
        <v>17</v>
      </c>
    </row>
    <row r="23" spans="2:17" ht="15.75" x14ac:dyDescent="0.3">
      <c r="B23" s="48" t="s">
        <v>18</v>
      </c>
      <c r="C23" s="6" t="s">
        <v>34</v>
      </c>
      <c r="D23" s="12">
        <f t="shared" ref="D23:F27" si="1">D7/$G7</f>
        <v>0.125</v>
      </c>
      <c r="E23" s="12">
        <f t="shared" si="1"/>
        <v>0.3</v>
      </c>
      <c r="F23" s="12">
        <f t="shared" si="1"/>
        <v>0.57499999999999996</v>
      </c>
      <c r="G23" s="5">
        <f>SUM(D23:F23)</f>
        <v>1</v>
      </c>
      <c r="M23" s="6" t="s">
        <v>34</v>
      </c>
      <c r="N23" s="10">
        <v>5</v>
      </c>
      <c r="O23" s="10">
        <v>12</v>
      </c>
      <c r="P23" s="10">
        <v>23</v>
      </c>
      <c r="Q23" s="7">
        <f>SUM(N23:P23)</f>
        <v>40</v>
      </c>
    </row>
    <row r="24" spans="2:17" ht="15.75" x14ac:dyDescent="0.3">
      <c r="B24" s="48" t="s">
        <v>19</v>
      </c>
      <c r="C24" s="6" t="s">
        <v>35</v>
      </c>
      <c r="D24" s="12">
        <f t="shared" si="1"/>
        <v>0.375</v>
      </c>
      <c r="E24" s="12">
        <f t="shared" si="1"/>
        <v>0.42499999999999999</v>
      </c>
      <c r="F24" s="12">
        <f t="shared" si="1"/>
        <v>0.2</v>
      </c>
      <c r="G24" s="5">
        <f>SUM(D24:F24)</f>
        <v>1</v>
      </c>
      <c r="M24" s="6" t="s">
        <v>35</v>
      </c>
      <c r="N24" s="10">
        <v>15</v>
      </c>
      <c r="O24" s="10">
        <v>17</v>
      </c>
      <c r="P24" s="10">
        <v>8</v>
      </c>
      <c r="Q24" s="7">
        <f>SUM(N24:P24)</f>
        <v>40</v>
      </c>
    </row>
    <row r="25" spans="2:17" ht="15.75" x14ac:dyDescent="0.3">
      <c r="B25" s="48" t="s">
        <v>20</v>
      </c>
      <c r="C25" s="6" t="s">
        <v>36</v>
      </c>
      <c r="D25" s="12">
        <f t="shared" si="1"/>
        <v>0.375</v>
      </c>
      <c r="E25" s="14">
        <f t="shared" si="1"/>
        <v>0.47499999999999998</v>
      </c>
      <c r="F25" s="12">
        <f t="shared" si="1"/>
        <v>0.15</v>
      </c>
      <c r="G25" s="5">
        <f>SUM(D25:F25)</f>
        <v>1</v>
      </c>
      <c r="M25" s="6" t="s">
        <v>36</v>
      </c>
      <c r="N25" s="10">
        <v>15</v>
      </c>
      <c r="O25" s="18">
        <v>19</v>
      </c>
      <c r="P25" s="10">
        <v>6</v>
      </c>
      <c r="Q25" s="18">
        <f>SUM(N25:P25)</f>
        <v>40</v>
      </c>
    </row>
    <row r="26" spans="2:17" ht="15.75" x14ac:dyDescent="0.3">
      <c r="B26" s="48" t="s">
        <v>21</v>
      </c>
      <c r="C26" s="6" t="s">
        <v>37</v>
      </c>
      <c r="D26" s="12">
        <f t="shared" si="1"/>
        <v>0.5</v>
      </c>
      <c r="E26" s="12">
        <f t="shared" si="1"/>
        <v>0.4</v>
      </c>
      <c r="F26" s="12">
        <f t="shared" si="1"/>
        <v>0.1</v>
      </c>
      <c r="G26" s="5">
        <f>SUM(D26:F26)</f>
        <v>1</v>
      </c>
      <c r="M26" s="6" t="s">
        <v>37</v>
      </c>
      <c r="N26" s="10">
        <v>20</v>
      </c>
      <c r="O26" s="10">
        <v>16</v>
      </c>
      <c r="P26" s="10">
        <v>4</v>
      </c>
      <c r="Q26" s="7">
        <f>SUM(N26:P26)</f>
        <v>40</v>
      </c>
    </row>
    <row r="27" spans="2:17" ht="15.75" x14ac:dyDescent="0.3">
      <c r="C27" s="11" t="s">
        <v>22</v>
      </c>
      <c r="D27" s="15">
        <f t="shared" si="1"/>
        <v>0.34375</v>
      </c>
      <c r="E27" s="15">
        <f t="shared" si="1"/>
        <v>0.4</v>
      </c>
      <c r="F27" s="15">
        <f t="shared" si="1"/>
        <v>0.25624999999999998</v>
      </c>
      <c r="G27" s="5">
        <f>SUM(D27:F27)</f>
        <v>1</v>
      </c>
      <c r="I27" s="4" t="s">
        <v>29</v>
      </c>
      <c r="M27" s="11" t="s">
        <v>22</v>
      </c>
      <c r="N27" s="7">
        <f>SUM(N23:N26)</f>
        <v>55</v>
      </c>
      <c r="O27" s="7">
        <f>SUM(O23:O26)</f>
        <v>64</v>
      </c>
      <c r="P27" s="7">
        <f>SUM(P23:P26)</f>
        <v>41</v>
      </c>
      <c r="Q27" s="7">
        <f>SUM(N27:P27)</f>
        <v>160</v>
      </c>
    </row>
    <row r="28" spans="2:17" x14ac:dyDescent="0.2">
      <c r="C28" s="4"/>
      <c r="D28" s="4"/>
      <c r="E28" s="4"/>
      <c r="F28" s="4"/>
      <c r="G28" s="4"/>
      <c r="M28" s="4"/>
      <c r="N28" s="4"/>
      <c r="O28" s="4"/>
      <c r="P28" s="4"/>
      <c r="Q28" s="4"/>
    </row>
    <row r="29" spans="2:17" x14ac:dyDescent="0.2">
      <c r="C29" s="4"/>
      <c r="D29" s="51" t="s">
        <v>27</v>
      </c>
      <c r="E29" s="51"/>
      <c r="F29" s="51"/>
      <c r="G29" s="4"/>
      <c r="M29" s="4"/>
      <c r="N29" s="4"/>
      <c r="O29" s="4"/>
      <c r="P29" s="4"/>
      <c r="Q29" s="4"/>
    </row>
    <row r="30" spans="2:17" ht="15.75" x14ac:dyDescent="0.3">
      <c r="B30" s="47" t="s">
        <v>16</v>
      </c>
      <c r="C30" s="4"/>
      <c r="D30" s="6" t="s">
        <v>31</v>
      </c>
      <c r="E30" s="6" t="s">
        <v>32</v>
      </c>
      <c r="F30" s="6" t="s">
        <v>33</v>
      </c>
      <c r="G30" s="7" t="s">
        <v>17</v>
      </c>
      <c r="M30" s="4"/>
      <c r="N30" s="6" t="s">
        <v>31</v>
      </c>
      <c r="O30" s="6" t="s">
        <v>32</v>
      </c>
      <c r="P30" s="6" t="s">
        <v>33</v>
      </c>
      <c r="Q30" s="7" t="s">
        <v>17</v>
      </c>
    </row>
    <row r="31" spans="2:17" ht="15.75" x14ac:dyDescent="0.3">
      <c r="B31" s="48" t="s">
        <v>18</v>
      </c>
      <c r="C31" s="6" t="s">
        <v>34</v>
      </c>
      <c r="D31" s="12">
        <f t="shared" ref="D31:G32" si="2">D7/D$11</f>
        <v>9.0909090909090912E-2</v>
      </c>
      <c r="E31" s="12">
        <f t="shared" si="2"/>
        <v>0.1875</v>
      </c>
      <c r="F31" s="12">
        <f t="shared" si="2"/>
        <v>0.56097560975609762</v>
      </c>
      <c r="G31" s="12">
        <f t="shared" si="2"/>
        <v>0.25</v>
      </c>
      <c r="M31" s="6" t="s">
        <v>34</v>
      </c>
      <c r="N31" s="10">
        <v>5</v>
      </c>
      <c r="O31" s="10">
        <v>12</v>
      </c>
      <c r="P31" s="10">
        <v>23</v>
      </c>
      <c r="Q31" s="7">
        <f>SUM(N31:P31)</f>
        <v>40</v>
      </c>
    </row>
    <row r="32" spans="2:17" ht="15.75" x14ac:dyDescent="0.3">
      <c r="B32" s="48" t="s">
        <v>19</v>
      </c>
      <c r="C32" s="6" t="s">
        <v>35</v>
      </c>
      <c r="D32" s="12">
        <f t="shared" si="2"/>
        <v>0.27272727272727271</v>
      </c>
      <c r="E32" s="12">
        <f t="shared" si="2"/>
        <v>0.265625</v>
      </c>
      <c r="F32" s="16">
        <f t="shared" si="2"/>
        <v>0.1951219512195122</v>
      </c>
      <c r="G32" s="12">
        <f t="shared" si="2"/>
        <v>0.25</v>
      </c>
      <c r="M32" s="6" t="s">
        <v>35</v>
      </c>
      <c r="N32" s="10">
        <v>15</v>
      </c>
      <c r="O32" s="10">
        <v>17</v>
      </c>
      <c r="P32" s="19">
        <v>8</v>
      </c>
      <c r="Q32" s="7">
        <f>SUM(N32:P32)</f>
        <v>40</v>
      </c>
    </row>
    <row r="33" spans="2:17" ht="15.75" x14ac:dyDescent="0.3">
      <c r="B33" s="48" t="s">
        <v>20</v>
      </c>
      <c r="C33" s="6" t="s">
        <v>36</v>
      </c>
      <c r="D33" s="12">
        <f t="shared" ref="D33:G34" si="3">D9/D$11</f>
        <v>0.27272727272727271</v>
      </c>
      <c r="E33" s="12">
        <f t="shared" si="3"/>
        <v>0.296875</v>
      </c>
      <c r="F33" s="12">
        <f t="shared" si="3"/>
        <v>0.14634146341463414</v>
      </c>
      <c r="G33" s="12">
        <f t="shared" si="3"/>
        <v>0.25</v>
      </c>
      <c r="M33" s="6" t="s">
        <v>36</v>
      </c>
      <c r="N33" s="10">
        <v>15</v>
      </c>
      <c r="O33" s="10">
        <v>19</v>
      </c>
      <c r="P33" s="10">
        <v>6</v>
      </c>
      <c r="Q33" s="7">
        <f>SUM(N33:P33)</f>
        <v>40</v>
      </c>
    </row>
    <row r="34" spans="2:17" ht="15.75" x14ac:dyDescent="0.3">
      <c r="B34" s="48" t="s">
        <v>21</v>
      </c>
      <c r="C34" s="6" t="s">
        <v>37</v>
      </c>
      <c r="D34" s="12">
        <f t="shared" si="3"/>
        <v>0.36363636363636365</v>
      </c>
      <c r="E34" s="12">
        <f t="shared" si="3"/>
        <v>0.25</v>
      </c>
      <c r="F34" s="12">
        <f t="shared" si="3"/>
        <v>9.7560975609756101E-2</v>
      </c>
      <c r="G34" s="12">
        <f t="shared" si="3"/>
        <v>0.25</v>
      </c>
      <c r="M34" s="6" t="s">
        <v>37</v>
      </c>
      <c r="N34" s="10">
        <v>20</v>
      </c>
      <c r="O34" s="10">
        <v>16</v>
      </c>
      <c r="P34" s="10">
        <v>4</v>
      </c>
      <c r="Q34" s="7">
        <f>SUM(N34:P34)</f>
        <v>40</v>
      </c>
    </row>
    <row r="35" spans="2:17" ht="15.75" x14ac:dyDescent="0.3">
      <c r="C35" s="11" t="s">
        <v>22</v>
      </c>
      <c r="D35" s="15">
        <f>SUM(D31:D34)</f>
        <v>1</v>
      </c>
      <c r="E35" s="15">
        <f>SUM(E31:E34)</f>
        <v>1</v>
      </c>
      <c r="F35" s="15">
        <f>SUM(F31:F34)</f>
        <v>1</v>
      </c>
      <c r="G35" s="15">
        <f>SUM(G31:G34)</f>
        <v>1</v>
      </c>
      <c r="I35" s="4" t="s">
        <v>30</v>
      </c>
      <c r="M35" s="11" t="s">
        <v>22</v>
      </c>
      <c r="N35" s="7">
        <f>SUM(N31:N34)</f>
        <v>55</v>
      </c>
      <c r="O35" s="7">
        <f>SUM(O31:O34)</f>
        <v>64</v>
      </c>
      <c r="P35" s="20">
        <f>SUM(P31:P34)</f>
        <v>41</v>
      </c>
      <c r="Q35" s="7">
        <f>SUM(N35:P35)</f>
        <v>160</v>
      </c>
    </row>
  </sheetData>
  <sheetProtection sheet="1" formatCells="0" formatColumns="0" formatRows="0"/>
  <mergeCells count="4">
    <mergeCell ref="D4:F4"/>
    <mergeCell ref="D21:F21"/>
    <mergeCell ref="D13:F13"/>
    <mergeCell ref="D29:F29"/>
  </mergeCells>
  <phoneticPr fontId="3" type="noConversion"/>
  <pageMargins left="0.75" right="0.75" top="1" bottom="1" header="0.5" footer="0.5"/>
  <pageSetup scale="81" orientation="landscape" horizontalDpi="0" verticalDpi="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0"/>
  <sheetViews>
    <sheetView showGridLines="0" zoomScaleNormal="100" workbookViewId="0"/>
  </sheetViews>
  <sheetFormatPr defaultRowHeight="12.75" x14ac:dyDescent="0.2"/>
  <cols>
    <col min="1" max="1" width="3.140625" style="21" customWidth="1"/>
    <col min="2" max="2" width="21.85546875" style="21" customWidth="1"/>
    <col min="3" max="3" width="14.5703125" style="21" customWidth="1"/>
    <col min="4" max="4" width="11.85546875" style="21" customWidth="1"/>
    <col min="5" max="5" width="13.42578125" style="21" customWidth="1"/>
    <col min="6" max="6" width="13.7109375" style="21" customWidth="1"/>
    <col min="7" max="7" width="9.85546875" style="21" bestFit="1" customWidth="1"/>
    <col min="8" max="16384" width="9.140625" style="21"/>
  </cols>
  <sheetData>
    <row r="1" spans="1:7" ht="15" x14ac:dyDescent="0.2">
      <c r="B1" s="49" t="s">
        <v>25</v>
      </c>
    </row>
    <row r="2" spans="1:7" x14ac:dyDescent="0.2">
      <c r="A2" s="22"/>
    </row>
    <row r="3" spans="1:7" ht="15" x14ac:dyDescent="0.2">
      <c r="A3" s="22"/>
      <c r="B3" s="50" t="s">
        <v>38</v>
      </c>
      <c r="C3" s="23"/>
      <c r="D3" s="23"/>
      <c r="E3" s="23"/>
      <c r="F3" s="23"/>
      <c r="G3" s="23"/>
    </row>
    <row r="4" spans="1:7" ht="12.75" customHeight="1" x14ac:dyDescent="0.2">
      <c r="B4" s="24"/>
      <c r="C4" s="23"/>
      <c r="D4" s="23"/>
      <c r="E4" s="23"/>
      <c r="F4" s="23"/>
      <c r="G4" s="23"/>
    </row>
    <row r="5" spans="1:7" x14ac:dyDescent="0.2">
      <c r="B5" s="23"/>
      <c r="C5" s="52" t="s">
        <v>8</v>
      </c>
      <c r="D5" s="52"/>
      <c r="E5" s="52"/>
      <c r="F5" s="52"/>
      <c r="G5" s="23"/>
    </row>
    <row r="6" spans="1:7" ht="15" customHeight="1" x14ac:dyDescent="0.2">
      <c r="B6" s="25"/>
      <c r="C6" s="26" t="s">
        <v>4</v>
      </c>
      <c r="D6" s="26" t="s">
        <v>5</v>
      </c>
      <c r="E6" s="26" t="s">
        <v>6</v>
      </c>
      <c r="F6" s="26" t="s">
        <v>7</v>
      </c>
      <c r="G6" s="27" t="s">
        <v>1</v>
      </c>
    </row>
    <row r="7" spans="1:7" ht="15" customHeight="1" x14ac:dyDescent="0.2">
      <c r="B7" s="28" t="s">
        <v>2</v>
      </c>
      <c r="C7" s="29">
        <v>19813</v>
      </c>
      <c r="D7" s="29">
        <v>27221</v>
      </c>
      <c r="E7" s="29">
        <v>11523</v>
      </c>
      <c r="F7" s="29">
        <v>8397</v>
      </c>
      <c r="G7" s="31">
        <f>SUM(C7:F7)</f>
        <v>66954</v>
      </c>
    </row>
    <row r="8" spans="1:7" ht="15" customHeight="1" x14ac:dyDescent="0.2">
      <c r="B8" s="28" t="s">
        <v>3</v>
      </c>
      <c r="C8" s="29">
        <v>13613</v>
      </c>
      <c r="D8" s="29">
        <v>18670</v>
      </c>
      <c r="E8" s="29">
        <v>6979</v>
      </c>
      <c r="F8" s="29">
        <v>5140</v>
      </c>
      <c r="G8" s="32">
        <f>SUM(C8:F8)</f>
        <v>44402</v>
      </c>
    </row>
    <row r="9" spans="1:7" ht="15" customHeight="1" x14ac:dyDescent="0.2">
      <c r="B9" s="33" t="s">
        <v>0</v>
      </c>
      <c r="C9" s="34">
        <f>SUM(C7:C8)</f>
        <v>33426</v>
      </c>
      <c r="D9" s="34">
        <f>SUM(D7:D8)</f>
        <v>45891</v>
      </c>
      <c r="E9" s="34">
        <f>SUM(E7:E8)</f>
        <v>18502</v>
      </c>
      <c r="F9" s="34">
        <f>SUM(F7:F8)</f>
        <v>13537</v>
      </c>
      <c r="G9" s="35">
        <f>SUM(G7:G8)</f>
        <v>111356</v>
      </c>
    </row>
    <row r="10" spans="1:7" ht="13.5" customHeight="1" x14ac:dyDescent="0.2">
      <c r="C10" s="36"/>
      <c r="D10" s="36"/>
      <c r="E10" s="36"/>
      <c r="F10" s="36"/>
    </row>
    <row r="23" spans="2:7" ht="15" x14ac:dyDescent="0.2">
      <c r="B23" s="50" t="s">
        <v>39</v>
      </c>
      <c r="C23" s="23"/>
      <c r="D23" s="23"/>
      <c r="E23" s="23"/>
      <c r="F23" s="23"/>
      <c r="G23" s="23"/>
    </row>
    <row r="24" spans="2:7" x14ac:dyDescent="0.2">
      <c r="B24" s="23"/>
      <c r="C24" s="23"/>
      <c r="D24" s="23"/>
      <c r="E24" s="23"/>
      <c r="F24" s="23"/>
      <c r="G24" s="23"/>
    </row>
    <row r="25" spans="2:7" x14ac:dyDescent="0.2">
      <c r="B25" s="23"/>
      <c r="C25" s="52" t="s">
        <v>8</v>
      </c>
      <c r="D25" s="52"/>
      <c r="E25" s="52"/>
      <c r="F25" s="52"/>
      <c r="G25" s="23"/>
    </row>
    <row r="26" spans="2:7" x14ac:dyDescent="0.2">
      <c r="B26" s="25"/>
      <c r="C26" s="26" t="s">
        <v>4</v>
      </c>
      <c r="D26" s="26" t="s">
        <v>5</v>
      </c>
      <c r="E26" s="26" t="s">
        <v>6</v>
      </c>
      <c r="F26" s="26" t="s">
        <v>7</v>
      </c>
      <c r="G26" s="27" t="s">
        <v>1</v>
      </c>
    </row>
    <row r="27" spans="2:7" x14ac:dyDescent="0.2">
      <c r="B27" s="28" t="s">
        <v>2</v>
      </c>
      <c r="C27" s="37">
        <v>19813</v>
      </c>
      <c r="D27" s="29">
        <v>27221</v>
      </c>
      <c r="E27" s="29">
        <v>11523</v>
      </c>
      <c r="F27" s="29">
        <v>8397</v>
      </c>
      <c r="G27" s="32">
        <f>SUM(C27:F27)</f>
        <v>66954</v>
      </c>
    </row>
    <row r="28" spans="2:7" x14ac:dyDescent="0.2">
      <c r="B28" s="28" t="s">
        <v>3</v>
      </c>
      <c r="C28" s="29">
        <v>13613</v>
      </c>
      <c r="D28" s="29">
        <v>18670</v>
      </c>
      <c r="E28" s="29">
        <v>6979</v>
      </c>
      <c r="F28" s="29">
        <v>5140</v>
      </c>
      <c r="G28" s="32">
        <f>SUM(C28:F28)</f>
        <v>44402</v>
      </c>
    </row>
    <row r="29" spans="2:7" x14ac:dyDescent="0.2">
      <c r="B29" s="33" t="s">
        <v>0</v>
      </c>
      <c r="C29" s="34">
        <f>SUM(C27:C28)</f>
        <v>33426</v>
      </c>
      <c r="D29" s="34">
        <f>SUM(D27:D28)</f>
        <v>45891</v>
      </c>
      <c r="E29" s="34">
        <f>SUM(E27:E28)</f>
        <v>18502</v>
      </c>
      <c r="F29" s="34">
        <f>SUM(F27:F28)</f>
        <v>13537</v>
      </c>
      <c r="G29" s="35">
        <f>SUM(G27:G28)</f>
        <v>111356</v>
      </c>
    </row>
    <row r="30" spans="2:7" x14ac:dyDescent="0.2">
      <c r="C30" s="3"/>
      <c r="D30" s="3"/>
      <c r="E30" s="3"/>
    </row>
    <row r="31" spans="2:7" ht="15" customHeight="1" x14ac:dyDescent="0.2"/>
    <row r="32" spans="2:7" ht="15" customHeight="1" x14ac:dyDescent="0.2"/>
    <row r="33" spans="2:7" ht="15" customHeight="1" x14ac:dyDescent="0.2"/>
    <row r="34" spans="2:7" ht="15" customHeight="1" x14ac:dyDescent="0.2"/>
    <row r="44" spans="2:7" ht="15" x14ac:dyDescent="0.2">
      <c r="B44" s="50" t="s">
        <v>40</v>
      </c>
      <c r="C44" s="23"/>
      <c r="D44" s="23"/>
      <c r="E44" s="23"/>
      <c r="F44" s="23"/>
      <c r="G44" s="23"/>
    </row>
    <row r="45" spans="2:7" x14ac:dyDescent="0.2">
      <c r="B45" s="23"/>
      <c r="C45" s="23"/>
      <c r="D45" s="23"/>
      <c r="E45" s="23"/>
      <c r="F45" s="23"/>
      <c r="G45" s="23"/>
    </row>
    <row r="46" spans="2:7" x14ac:dyDescent="0.2">
      <c r="B46" s="23"/>
      <c r="C46" s="52" t="s">
        <v>8</v>
      </c>
      <c r="D46" s="52"/>
      <c r="E46" s="52"/>
      <c r="F46" s="52"/>
      <c r="G46" s="23"/>
    </row>
    <row r="47" spans="2:7" x14ac:dyDescent="0.2">
      <c r="B47" s="23"/>
      <c r="C47" s="26" t="s">
        <v>4</v>
      </c>
      <c r="D47" s="26" t="s">
        <v>5</v>
      </c>
      <c r="E47" s="26" t="s">
        <v>6</v>
      </c>
      <c r="F47" s="26" t="s">
        <v>7</v>
      </c>
      <c r="G47" s="27" t="s">
        <v>1</v>
      </c>
    </row>
    <row r="48" spans="2:7" x14ac:dyDescent="0.2">
      <c r="B48" s="28" t="s">
        <v>2</v>
      </c>
      <c r="C48" s="37">
        <v>19813</v>
      </c>
      <c r="D48" s="29">
        <v>27221</v>
      </c>
      <c r="E48" s="29">
        <v>11523</v>
      </c>
      <c r="F48" s="29">
        <v>8397</v>
      </c>
      <c r="G48" s="30">
        <f>SUM(C48:F48)</f>
        <v>66954</v>
      </c>
    </row>
    <row r="49" spans="2:7" x14ac:dyDescent="0.2">
      <c r="B49" s="28" t="s">
        <v>3</v>
      </c>
      <c r="C49" s="29">
        <v>13613</v>
      </c>
      <c r="D49" s="29">
        <v>18670</v>
      </c>
      <c r="E49" s="29">
        <v>6979</v>
      </c>
      <c r="F49" s="29">
        <v>5140</v>
      </c>
      <c r="G49" s="30">
        <f>SUM(C49:F49)</f>
        <v>44402</v>
      </c>
    </row>
    <row r="50" spans="2:7" x14ac:dyDescent="0.2">
      <c r="B50" s="46" t="s">
        <v>0</v>
      </c>
      <c r="C50" s="38">
        <f>SUM(C48:C49)</f>
        <v>33426</v>
      </c>
      <c r="D50" s="41">
        <f>SUM(D48:D49)</f>
        <v>45891</v>
      </c>
      <c r="E50" s="41">
        <f>SUM(E48:E49)</f>
        <v>18502</v>
      </c>
      <c r="F50" s="41">
        <f>SUM(F48:F49)</f>
        <v>13537</v>
      </c>
      <c r="G50" s="30">
        <f>SUM(G48:G49)</f>
        <v>111356</v>
      </c>
    </row>
  </sheetData>
  <sheetProtection sheet="1" formatCells="0" formatColumns="0" formatRows="0"/>
  <mergeCells count="3">
    <mergeCell ref="C46:F46"/>
    <mergeCell ref="C5:F5"/>
    <mergeCell ref="C25:F25"/>
  </mergeCells>
  <phoneticPr fontId="0" type="noConversion"/>
  <pageMargins left="0.75" right="0.75" top="1" bottom="1" header="0.5" footer="0.5"/>
  <pageSetup scale="69" orientation="portrait" r:id="rId1"/>
  <headerFooter alignWithMargins="0"/>
  <rowBreaks count="1" manualBreakCount="1">
    <brk id="42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6"/>
  <sheetViews>
    <sheetView showGridLines="0" zoomScaleNormal="100" workbookViewId="0"/>
  </sheetViews>
  <sheetFormatPr defaultRowHeight="12.75" x14ac:dyDescent="0.2"/>
  <cols>
    <col min="1" max="1" width="2.85546875" style="21" customWidth="1"/>
    <col min="2" max="2" width="21.85546875" style="21" customWidth="1"/>
    <col min="3" max="3" width="14.5703125" style="21" customWidth="1"/>
    <col min="4" max="4" width="11.85546875" style="21" customWidth="1"/>
    <col min="5" max="5" width="13.42578125" style="21" customWidth="1"/>
    <col min="6" max="6" width="13.7109375" style="21" customWidth="1"/>
    <col min="7" max="16384" width="9.140625" style="21"/>
  </cols>
  <sheetData>
    <row r="1" spans="1:7" ht="15" x14ac:dyDescent="0.2">
      <c r="B1" s="49" t="s">
        <v>11</v>
      </c>
    </row>
    <row r="2" spans="1:7" x14ac:dyDescent="0.2">
      <c r="A2" s="22"/>
    </row>
    <row r="3" spans="1:7" x14ac:dyDescent="0.2">
      <c r="A3" s="22"/>
    </row>
    <row r="4" spans="1:7" ht="15" customHeight="1" x14ac:dyDescent="0.2">
      <c r="B4" s="50" t="s">
        <v>9</v>
      </c>
      <c r="C4" s="23"/>
      <c r="D4" s="23"/>
      <c r="E4" s="23"/>
      <c r="F4" s="23"/>
      <c r="G4" s="23"/>
    </row>
    <row r="5" spans="1:7" x14ac:dyDescent="0.2">
      <c r="B5" s="23"/>
      <c r="C5" s="52" t="s">
        <v>8</v>
      </c>
      <c r="D5" s="52"/>
      <c r="E5" s="52"/>
      <c r="F5" s="52"/>
      <c r="G5" s="23"/>
    </row>
    <row r="6" spans="1:7" ht="15" customHeight="1" x14ac:dyDescent="0.2">
      <c r="B6" s="23"/>
      <c r="C6" s="26" t="s">
        <v>4</v>
      </c>
      <c r="D6" s="26" t="s">
        <v>5</v>
      </c>
      <c r="E6" s="26" t="s">
        <v>6</v>
      </c>
      <c r="F6" s="26" t="s">
        <v>7</v>
      </c>
      <c r="G6" s="27" t="s">
        <v>1</v>
      </c>
    </row>
    <row r="7" spans="1:7" ht="15" customHeight="1" x14ac:dyDescent="0.2">
      <c r="B7" s="28" t="s">
        <v>2</v>
      </c>
      <c r="C7" s="29">
        <v>19813</v>
      </c>
      <c r="D7" s="29">
        <v>27221</v>
      </c>
      <c r="E7" s="29">
        <v>11523</v>
      </c>
      <c r="F7" s="29">
        <v>8397</v>
      </c>
      <c r="G7" s="39">
        <f>SUM(C7:F7)</f>
        <v>66954</v>
      </c>
    </row>
    <row r="8" spans="1:7" ht="15" customHeight="1" x14ac:dyDescent="0.2">
      <c r="B8" s="28" t="s">
        <v>3</v>
      </c>
      <c r="C8" s="29">
        <v>13613</v>
      </c>
      <c r="D8" s="29">
        <v>18670</v>
      </c>
      <c r="E8" s="29">
        <v>6979</v>
      </c>
      <c r="F8" s="29">
        <v>5140</v>
      </c>
      <c r="G8" s="39">
        <f>SUM(C8:F8)</f>
        <v>44402</v>
      </c>
    </row>
    <row r="9" spans="1:7" ht="15" customHeight="1" x14ac:dyDescent="0.2">
      <c r="B9" s="45" t="s">
        <v>0</v>
      </c>
      <c r="C9" s="40">
        <f>SUM(C7:C8)</f>
        <v>33426</v>
      </c>
      <c r="D9" s="40">
        <f>SUM(D7:D8)</f>
        <v>45891</v>
      </c>
      <c r="E9" s="40">
        <f>SUM(E7:E8)</f>
        <v>18502</v>
      </c>
      <c r="F9" s="40">
        <f>SUM(F7:F8)</f>
        <v>13537</v>
      </c>
      <c r="G9" s="39">
        <f>SUM(G7:G8)</f>
        <v>111356</v>
      </c>
    </row>
    <row r="10" spans="1:7" ht="15" customHeight="1" x14ac:dyDescent="0.2">
      <c r="C10" s="36"/>
      <c r="D10" s="36"/>
      <c r="E10" s="36"/>
      <c r="F10" s="36"/>
      <c r="G10" s="42"/>
    </row>
    <row r="11" spans="1:7" ht="15" customHeight="1" x14ac:dyDescent="0.2">
      <c r="C11" s="36"/>
      <c r="D11" s="36"/>
      <c r="E11" s="36"/>
      <c r="F11" s="36"/>
      <c r="G11" s="42"/>
    </row>
    <row r="12" spans="1:7" ht="13.5" customHeight="1" x14ac:dyDescent="0.2">
      <c r="C12" s="36"/>
      <c r="D12" s="36"/>
      <c r="E12" s="36"/>
      <c r="F12" s="36"/>
    </row>
    <row r="14" spans="1:7" ht="15" x14ac:dyDescent="0.2">
      <c r="B14" s="50" t="s">
        <v>10</v>
      </c>
      <c r="C14" s="23"/>
      <c r="D14" s="23"/>
      <c r="E14" s="23"/>
      <c r="F14" s="23"/>
      <c r="G14" s="23"/>
    </row>
    <row r="15" spans="1:7" x14ac:dyDescent="0.2">
      <c r="B15" s="23"/>
      <c r="C15" s="52" t="s">
        <v>8</v>
      </c>
      <c r="D15" s="52"/>
      <c r="E15" s="52"/>
      <c r="F15" s="52"/>
      <c r="G15" s="23"/>
    </row>
    <row r="16" spans="1:7" x14ac:dyDescent="0.2">
      <c r="B16" s="23"/>
      <c r="C16" s="26" t="s">
        <v>4</v>
      </c>
      <c r="D16" s="26" t="s">
        <v>5</v>
      </c>
      <c r="E16" s="26" t="s">
        <v>6</v>
      </c>
      <c r="F16" s="26" t="s">
        <v>7</v>
      </c>
      <c r="G16" s="27" t="s">
        <v>1</v>
      </c>
    </row>
    <row r="17" spans="2:7" x14ac:dyDescent="0.2">
      <c r="B17" s="28" t="s">
        <v>2</v>
      </c>
      <c r="C17" s="44">
        <f t="shared" ref="C17:F18" si="0">C7/$G$9</f>
        <v>0.17792485362261576</v>
      </c>
      <c r="D17" s="44">
        <f t="shared" si="0"/>
        <v>0.24445023168935665</v>
      </c>
      <c r="E17" s="44">
        <f t="shared" si="0"/>
        <v>0.10347893243291785</v>
      </c>
      <c r="F17" s="44">
        <f t="shared" si="0"/>
        <v>7.5406803405294737E-2</v>
      </c>
      <c r="G17" s="43">
        <f>SUM(C17:F17)</f>
        <v>0.60126082115018498</v>
      </c>
    </row>
    <row r="18" spans="2:7" x14ac:dyDescent="0.2">
      <c r="B18" s="28" t="s">
        <v>3</v>
      </c>
      <c r="C18" s="44">
        <f t="shared" si="0"/>
        <v>0.12224756636373434</v>
      </c>
      <c r="D18" s="44">
        <f t="shared" si="0"/>
        <v>0.1676604763102123</v>
      </c>
      <c r="E18" s="44">
        <f t="shared" si="0"/>
        <v>6.2672868996731204E-2</v>
      </c>
      <c r="F18" s="44">
        <f t="shared" si="0"/>
        <v>4.615826717913718E-2</v>
      </c>
      <c r="G18" s="43">
        <f>SUM(C18:F18)</f>
        <v>0.39873917884981502</v>
      </c>
    </row>
    <row r="19" spans="2:7" x14ac:dyDescent="0.2">
      <c r="B19" s="33" t="s">
        <v>0</v>
      </c>
      <c r="C19" s="43">
        <f>SUM(C17:C18)</f>
        <v>0.30017241998635008</v>
      </c>
      <c r="D19" s="43">
        <f>SUM(D17:D18)</f>
        <v>0.41211070799956895</v>
      </c>
      <c r="E19" s="43">
        <f>SUM(E17:E18)</f>
        <v>0.16615180142964905</v>
      </c>
      <c r="F19" s="43">
        <f>SUM(F17:F18)</f>
        <v>0.12156507058443192</v>
      </c>
      <c r="G19" s="43">
        <f>SUM(G17:G18)</f>
        <v>1</v>
      </c>
    </row>
    <row r="33" ht="15" customHeight="1" x14ac:dyDescent="0.2"/>
    <row r="34" ht="15" customHeight="1" x14ac:dyDescent="0.2"/>
    <row r="35" ht="15" customHeight="1" x14ac:dyDescent="0.2"/>
    <row r="36" ht="15" customHeight="1" x14ac:dyDescent="0.2"/>
  </sheetData>
  <sheetProtection sheet="1" formatCells="0" formatColumns="0" formatRows="0"/>
  <mergeCells count="2">
    <mergeCell ref="C15:F15"/>
    <mergeCell ref="C5:F5"/>
  </mergeCells>
  <phoneticPr fontId="0" type="noConversion"/>
  <pageMargins left="0.75" right="0.75" top="1" bottom="1" header="0.5" footer="0.5"/>
  <pageSetup scale="92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10" sqref="F10"/>
    </sheetView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Illustration</vt:lpstr>
      <vt:lpstr>Contingency Table</vt:lpstr>
      <vt:lpstr>Relative Frequencies</vt:lpstr>
      <vt:lpstr>Extra Sheet</vt:lpstr>
    </vt:vector>
  </TitlesOfParts>
  <Company>The McGraw-Hill Companies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Interpreting Contingency Tables</dc:title>
  <dc:subject>Chapter 5 - Probability</dc:subject>
  <dc:creator>David P. Doane</dc:creator>
  <dc:description>Copyright (c) 2016 by McGraw-Hill.  This material is intended solely for educational use by purchasers of Doane/Seward 5e. It may not be copied or resold.</dc:description>
  <cp:lastModifiedBy>Blythe</cp:lastModifiedBy>
  <cp:lastPrinted>2009-08-05T19:18:03Z</cp:lastPrinted>
  <dcterms:created xsi:type="dcterms:W3CDTF">2000-09-01T13:17:18Z</dcterms:created>
  <dcterms:modified xsi:type="dcterms:W3CDTF">2013-10-18T12:46:30Z</dcterms:modified>
</cp:coreProperties>
</file>